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https://d.docs.live.net/307747353415e7de/Documentos/GESTION DE CALIDAD/SIGC 2024/MATRICES DE RIESGOS/DEFINITIVAS/PUBLICADAS/"/>
    </mc:Choice>
  </mc:AlternateContent>
  <xr:revisionPtr revIDLastSave="0" documentId="14_{9C5D3A98-0642-4DB9-9E33-475E477B1E87}" xr6:coauthVersionLast="36" xr6:coauthVersionMax="36" xr10:uidLastSave="{00000000-0000-0000-0000-000000000000}"/>
  <bookViews>
    <workbookView xWindow="-120" yWindow="-120" windowWidth="29040" windowHeight="15840" tabRatio="898" firstSheet="5" activeTab="7"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s>
  <definedNames>
    <definedName name="_xlnm.Print_Area" localSheetId="5">'5-. Identificación de Riesgos'!$A$1:$N$17</definedName>
    <definedName name="_xlnm.Print_Area" localSheetId="6">'6. Valoración Controles'!$A$1:$V$17</definedName>
    <definedName name="_xlnm.Print_Area" localSheetId="7">'7. Mapa Final'!$A$1:$N$19</definedName>
    <definedName name="Data" localSheetId="2">'[1]Tabla de Valoración'!$I$2:$L$5</definedName>
    <definedName name="Data" localSheetId="3">'[1]Tabla de Valoración'!$I$2:$L$5</definedName>
    <definedName name="Data">'[1]Tabla de Valoración'!$I$2:$L$5</definedName>
    <definedName name="Diseño" localSheetId="2">'[1]Tabla de Valoración'!$I$2:$I$5</definedName>
    <definedName name="Diseño" localSheetId="3">'[1]Tabla de Valoración'!$I$2:$I$5</definedName>
    <definedName name="Diseño">'[1]Tabla de Valoración'!$I$2:$I$5</definedName>
    <definedName name="Ejecución" localSheetId="2">'[1]Tabla de Valoración'!$I$2:$L$2</definedName>
    <definedName name="Ejecución" localSheetId="3">'[1]Tabla de Valoración'!$I$2:$L$2</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8" i="28" l="1"/>
  <c r="C21" i="28"/>
  <c r="C20" i="28"/>
  <c r="C19" i="28"/>
  <c r="C18" i="28"/>
  <c r="L10" i="28" l="1"/>
  <c r="R42" i="28" l="1"/>
  <c r="R41" i="28"/>
  <c r="R40" i="28"/>
  <c r="R39" i="28"/>
  <c r="R51" i="28"/>
  <c r="R50" i="28"/>
  <c r="L39" i="28" l="1"/>
  <c r="C39" i="28"/>
  <c r="L28" i="28"/>
  <c r="L18" i="28" l="1"/>
  <c r="C12" i="28"/>
  <c r="C50" i="31" l="1"/>
  <c r="C50" i="32"/>
  <c r="C50" i="30"/>
  <c r="C50" i="18"/>
  <c r="A30" i="29"/>
  <c r="B30" i="29"/>
  <c r="C30" i="29"/>
  <c r="E30" i="29"/>
  <c r="L30" i="29"/>
  <c r="E31" i="29"/>
  <c r="E32" i="29"/>
  <c r="E33" i="29"/>
  <c r="E34" i="29"/>
  <c r="E35" i="29"/>
  <c r="E36" i="29"/>
  <c r="E37" i="29"/>
  <c r="E38" i="29"/>
  <c r="E39" i="29"/>
  <c r="A28" i="28"/>
  <c r="B28" i="28"/>
  <c r="C28" i="28"/>
  <c r="J28" i="28"/>
  <c r="R28" i="28"/>
  <c r="C29" i="28"/>
  <c r="J29" i="28"/>
  <c r="L29" i="28"/>
  <c r="R29" i="28"/>
  <c r="C30" i="28"/>
  <c r="J30" i="28"/>
  <c r="L30" i="28"/>
  <c r="R30" i="28"/>
  <c r="C31" i="28"/>
  <c r="J31" i="28"/>
  <c r="L31" i="28"/>
  <c r="R31" i="28"/>
  <c r="C32" i="28"/>
  <c r="J32" i="28"/>
  <c r="L32" i="28"/>
  <c r="R32" i="28"/>
  <c r="C33" i="28"/>
  <c r="L33" i="28"/>
  <c r="R33" i="28"/>
  <c r="C34" i="28"/>
  <c r="L34" i="28"/>
  <c r="R34" i="28"/>
  <c r="C35" i="28"/>
  <c r="L35" i="28"/>
  <c r="R35" i="28"/>
  <c r="C36" i="28"/>
  <c r="L36" i="28"/>
  <c r="R36" i="28"/>
  <c r="C37" i="28"/>
  <c r="L37" i="28"/>
  <c r="R37" i="28"/>
  <c r="K37" i="27"/>
  <c r="K36" i="27"/>
  <c r="K35" i="27"/>
  <c r="K34" i="27"/>
  <c r="L33" i="27"/>
  <c r="K33" i="27" s="1"/>
  <c r="K32" i="27"/>
  <c r="L31" i="27"/>
  <c r="K31" i="27" s="1"/>
  <c r="K30" i="27"/>
  <c r="L29" i="27"/>
  <c r="K29" i="27" s="1"/>
  <c r="L28" i="27"/>
  <c r="G28" i="27"/>
  <c r="H28" i="27" s="1"/>
  <c r="F30" i="29" s="1"/>
  <c r="K28" i="28" l="1"/>
  <c r="S28" i="28"/>
  <c r="C30" i="31"/>
  <c r="C30" i="32"/>
  <c r="C30" i="30"/>
  <c r="C30" i="18"/>
  <c r="B30" i="31"/>
  <c r="B30" i="32"/>
  <c r="B30" i="30"/>
  <c r="B30" i="18"/>
  <c r="A30" i="31"/>
  <c r="A30" i="32"/>
  <c r="A30" i="30"/>
  <c r="A30" i="18"/>
  <c r="T28" i="28"/>
  <c r="J30" i="29" s="1"/>
  <c r="M28" i="27"/>
  <c r="G30" i="29" s="1"/>
  <c r="K28" i="27"/>
  <c r="D30" i="30" l="1"/>
  <c r="D30" i="31"/>
  <c r="D30" i="32"/>
  <c r="D30" i="18"/>
  <c r="N28" i="27"/>
  <c r="H30" i="29" s="1"/>
  <c r="U28" i="28"/>
  <c r="K30" i="29" l="1"/>
  <c r="V28" i="28"/>
  <c r="M30" i="29" s="1"/>
  <c r="F30" i="31" l="1"/>
  <c r="F30" i="32"/>
  <c r="F30" i="18"/>
  <c r="F30" i="30"/>
  <c r="E30" i="31"/>
  <c r="E30" i="32"/>
  <c r="E30" i="18"/>
  <c r="E30" i="30"/>
  <c r="L49" i="28" l="1"/>
  <c r="B20" i="29" l="1"/>
  <c r="B10" i="28"/>
  <c r="B20" i="31" l="1"/>
  <c r="B20" i="32"/>
  <c r="B20" i="30"/>
  <c r="B20" i="18"/>
  <c r="A48" i="28"/>
  <c r="A38" i="28"/>
  <c r="A18" i="28"/>
  <c r="A50" i="29"/>
  <c r="A40" i="29"/>
  <c r="D59" i="29"/>
  <c r="D58" i="29"/>
  <c r="D57" i="29"/>
  <c r="D56" i="29"/>
  <c r="D55" i="29"/>
  <c r="D54" i="29"/>
  <c r="D53" i="29"/>
  <c r="D52" i="29"/>
  <c r="D51" i="29"/>
  <c r="D50" i="29"/>
  <c r="B50" i="29"/>
  <c r="E49" i="29"/>
  <c r="E48" i="29"/>
  <c r="E47" i="29"/>
  <c r="E46" i="29"/>
  <c r="E45" i="29"/>
  <c r="E44" i="29"/>
  <c r="E43" i="29"/>
  <c r="E42" i="29"/>
  <c r="E41" i="29"/>
  <c r="L40" i="29"/>
  <c r="E40" i="29"/>
  <c r="C40" i="29"/>
  <c r="B40" i="29"/>
  <c r="K56" i="27"/>
  <c r="K55" i="27"/>
  <c r="K54" i="27"/>
  <c r="K53" i="27"/>
  <c r="L52" i="27"/>
  <c r="K52" i="27" s="1"/>
  <c r="K51" i="27"/>
  <c r="L50" i="27"/>
  <c r="K50" i="27" s="1"/>
  <c r="K49" i="27"/>
  <c r="L48" i="27"/>
  <c r="K48" i="27" s="1"/>
  <c r="L47" i="27"/>
  <c r="G47" i="27"/>
  <c r="B48" i="28"/>
  <c r="L57" i="28"/>
  <c r="C57" i="28"/>
  <c r="L56" i="28"/>
  <c r="C56" i="28"/>
  <c r="L55" i="28"/>
  <c r="C55" i="28"/>
  <c r="L54" i="28"/>
  <c r="C54" i="28"/>
  <c r="L53" i="28"/>
  <c r="C53" i="28"/>
  <c r="L52" i="28"/>
  <c r="J52" i="28"/>
  <c r="C52" i="28"/>
  <c r="L51" i="28"/>
  <c r="J51" i="28"/>
  <c r="C51" i="28"/>
  <c r="L50" i="28"/>
  <c r="J50" i="28"/>
  <c r="C50" i="28"/>
  <c r="R49" i="28"/>
  <c r="J49" i="28"/>
  <c r="C49" i="28"/>
  <c r="R48" i="28"/>
  <c r="L48" i="28"/>
  <c r="J48" i="28"/>
  <c r="C48" i="28"/>
  <c r="K48" i="28" l="1"/>
  <c r="S48" i="28"/>
  <c r="I50" i="29" s="1"/>
  <c r="B40" i="31"/>
  <c r="B40" i="32"/>
  <c r="B40" i="30"/>
  <c r="B40" i="18"/>
  <c r="C40" i="31"/>
  <c r="C40" i="32"/>
  <c r="C40" i="30"/>
  <c r="C40" i="18"/>
  <c r="B50" i="31"/>
  <c r="B50" i="32"/>
  <c r="B50" i="30"/>
  <c r="B50" i="18"/>
  <c r="A40" i="31"/>
  <c r="A40" i="32"/>
  <c r="A40" i="30"/>
  <c r="A40" i="18"/>
  <c r="A50" i="31"/>
  <c r="A50" i="32"/>
  <c r="A50" i="30"/>
  <c r="A50" i="18"/>
  <c r="H47" i="27"/>
  <c r="T48" i="28" s="1"/>
  <c r="E50" i="29"/>
  <c r="M47" i="27"/>
  <c r="K47" i="27"/>
  <c r="U48" i="28" l="1"/>
  <c r="V48" i="28" s="1"/>
  <c r="F50" i="29"/>
  <c r="N47" i="27"/>
  <c r="H50" i="29" s="1"/>
  <c r="G50" i="29"/>
  <c r="C47" i="28"/>
  <c r="C46" i="28"/>
  <c r="C45" i="28"/>
  <c r="C44" i="28"/>
  <c r="C43" i="28"/>
  <c r="C42" i="28"/>
  <c r="R12" i="28"/>
  <c r="R11" i="28"/>
  <c r="L38" i="28" l="1"/>
  <c r="L40" i="28"/>
  <c r="L41" i="28"/>
  <c r="L42" i="28"/>
  <c r="L43" i="28"/>
  <c r="L44" i="28"/>
  <c r="L45" i="28"/>
  <c r="L46" i="28"/>
  <c r="L47" i="28"/>
  <c r="J20" i="28"/>
  <c r="J21" i="28"/>
  <c r="J12" i="28"/>
  <c r="B38" i="28"/>
  <c r="C38" i="28"/>
  <c r="C40" i="28"/>
  <c r="C41" i="28"/>
  <c r="C24" i="28"/>
  <c r="C25" i="28"/>
  <c r="C26" i="28"/>
  <c r="C27" i="28"/>
  <c r="C13" i="28"/>
  <c r="C14" i="28"/>
  <c r="C15" i="28"/>
  <c r="C16" i="28"/>
  <c r="C17" i="28"/>
  <c r="G18" i="27" l="1"/>
  <c r="H18" i="27" s="1"/>
  <c r="K23" i="27"/>
  <c r="K21" i="27"/>
  <c r="L19" i="27"/>
  <c r="K19" i="27" s="1"/>
  <c r="R19" i="28"/>
  <c r="R20" i="28"/>
  <c r="R21" i="28"/>
  <c r="R22" i="28"/>
  <c r="R23" i="28"/>
  <c r="R24" i="28"/>
  <c r="R25" i="28"/>
  <c r="R26" i="28"/>
  <c r="R27" i="28"/>
  <c r="R18" i="28"/>
  <c r="R38" i="28"/>
  <c r="S38" i="28" s="1"/>
  <c r="G38" i="27"/>
  <c r="H38" i="27" s="1"/>
  <c r="L38" i="27"/>
  <c r="K38" i="27" s="1"/>
  <c r="B18" i="28"/>
  <c r="L19" i="28"/>
  <c r="L20" i="28"/>
  <c r="L21" i="28"/>
  <c r="L23" i="28"/>
  <c r="L24" i="28"/>
  <c r="L25" i="28"/>
  <c r="L26" i="28"/>
  <c r="L27" i="28"/>
  <c r="L20" i="29"/>
  <c r="E29" i="29"/>
  <c r="E28" i="29"/>
  <c r="E27" i="29"/>
  <c r="E26" i="29"/>
  <c r="E25" i="29"/>
  <c r="E24" i="29"/>
  <c r="E23" i="29"/>
  <c r="E22" i="29"/>
  <c r="E21" i="29"/>
  <c r="E20" i="29"/>
  <c r="C20" i="29"/>
  <c r="A20" i="29"/>
  <c r="L18" i="27"/>
  <c r="K20" i="27"/>
  <c r="K24" i="27"/>
  <c r="K25" i="27"/>
  <c r="K26" i="27"/>
  <c r="K27" i="27"/>
  <c r="K46" i="27"/>
  <c r="K45" i="27"/>
  <c r="K44" i="27"/>
  <c r="K43" i="27"/>
  <c r="L42" i="27"/>
  <c r="K42" i="27" s="1"/>
  <c r="K41" i="27"/>
  <c r="L40" i="27"/>
  <c r="K40" i="27" s="1"/>
  <c r="K39" i="27"/>
  <c r="L13" i="28"/>
  <c r="L14" i="28"/>
  <c r="L15" i="28"/>
  <c r="L16" i="28"/>
  <c r="L17" i="28"/>
  <c r="L11" i="28"/>
  <c r="G10" i="27"/>
  <c r="H10" i="27" s="1"/>
  <c r="K13" i="27"/>
  <c r="K14" i="27"/>
  <c r="K15" i="27"/>
  <c r="K17" i="27"/>
  <c r="K11" i="27"/>
  <c r="J47" i="28"/>
  <c r="J46" i="28"/>
  <c r="J45" i="28"/>
  <c r="J44" i="28"/>
  <c r="J43" i="28"/>
  <c r="J42" i="28"/>
  <c r="J41" i="28"/>
  <c r="J40" i="28"/>
  <c r="J39" i="28"/>
  <c r="J38" i="28"/>
  <c r="J19" i="28"/>
  <c r="J18" i="28"/>
  <c r="K18" i="28" s="1"/>
  <c r="A10" i="28"/>
  <c r="I33" i="5" a="1"/>
  <c r="I33" i="5" s="1"/>
  <c r="I27" i="5" a="1"/>
  <c r="I27" i="5" s="1"/>
  <c r="C10" i="29"/>
  <c r="C10" i="31" s="1"/>
  <c r="L12" i="28"/>
  <c r="C11" i="28"/>
  <c r="C10" i="28"/>
  <c r="L12" i="27"/>
  <c r="K12" i="27" s="1"/>
  <c r="L16" i="27"/>
  <c r="K16" i="27" s="1"/>
  <c r="L10" i="27"/>
  <c r="K10" i="27" s="1"/>
  <c r="I21" i="5"/>
  <c r="I22" i="5"/>
  <c r="E11" i="29"/>
  <c r="E12" i="29"/>
  <c r="E13" i="29"/>
  <c r="E14" i="29"/>
  <c r="E15" i="29"/>
  <c r="E16" i="29"/>
  <c r="E17" i="29"/>
  <c r="E18" i="29"/>
  <c r="E19" i="29"/>
  <c r="R10" i="28"/>
  <c r="S10" i="28" s="1"/>
  <c r="J11" i="28"/>
  <c r="J10" i="28"/>
  <c r="E10" i="29"/>
  <c r="B10" i="29"/>
  <c r="B10" i="32" s="1"/>
  <c r="A10" i="29"/>
  <c r="A10" i="31" s="1"/>
  <c r="L10" i="29"/>
  <c r="A20" i="31" l="1"/>
  <c r="A20" i="32"/>
  <c r="A20" i="30"/>
  <c r="A20" i="18"/>
  <c r="C20" i="31"/>
  <c r="C20" i="32"/>
  <c r="C20" i="30"/>
  <c r="C20" i="18"/>
  <c r="K38" i="28"/>
  <c r="T38" i="28"/>
  <c r="J40" i="29" s="1"/>
  <c r="F40" i="29"/>
  <c r="M50" i="29"/>
  <c r="J50" i="29"/>
  <c r="K50" i="29"/>
  <c r="L50" i="29"/>
  <c r="M18" i="27"/>
  <c r="G20" i="29" s="1"/>
  <c r="K10" i="28"/>
  <c r="T10" i="28" s="1"/>
  <c r="T18" i="28"/>
  <c r="A10" i="18"/>
  <c r="M38" i="27"/>
  <c r="N38" i="27" s="1"/>
  <c r="H40" i="29" s="1"/>
  <c r="A10" i="30"/>
  <c r="A10" i="32"/>
  <c r="B10" i="18"/>
  <c r="B10" i="31"/>
  <c r="B10" i="30"/>
  <c r="C10" i="32"/>
  <c r="M10" i="27"/>
  <c r="N10" i="27" s="1"/>
  <c r="H10" i="29" s="1"/>
  <c r="F20" i="29"/>
  <c r="F10" i="29"/>
  <c r="K18" i="27"/>
  <c r="C10" i="18"/>
  <c r="C10" i="30"/>
  <c r="E50" i="31" l="1"/>
  <c r="E50" i="32"/>
  <c r="E50" i="18"/>
  <c r="E50" i="30"/>
  <c r="D40" i="31"/>
  <c r="D40" i="32"/>
  <c r="D40" i="18"/>
  <c r="D40" i="30"/>
  <c r="D50" i="30"/>
  <c r="D50" i="31"/>
  <c r="D50" i="32"/>
  <c r="D50" i="18"/>
  <c r="F50" i="31"/>
  <c r="F50" i="32"/>
  <c r="F50" i="18"/>
  <c r="F50" i="30"/>
  <c r="O38" i="27"/>
  <c r="U38" i="28"/>
  <c r="K40" i="29" s="1"/>
  <c r="G40" i="29"/>
  <c r="O18" i="27"/>
  <c r="N18" i="27"/>
  <c r="H20" i="29" s="1"/>
  <c r="U18" i="28"/>
  <c r="K20" i="29" s="1"/>
  <c r="G10" i="29"/>
  <c r="U10" i="28"/>
  <c r="K10" i="29" s="1"/>
  <c r="E10" i="32" s="1"/>
  <c r="O10" i="27"/>
  <c r="J10" i="29"/>
  <c r="J20" i="29"/>
  <c r="D20" i="31" l="1"/>
  <c r="D20" i="32"/>
  <c r="D20" i="18"/>
  <c r="D20" i="30"/>
  <c r="E20" i="30"/>
  <c r="E20" i="31"/>
  <c r="E20" i="32"/>
  <c r="E20" i="18"/>
  <c r="E40" i="30"/>
  <c r="E40" i="31"/>
  <c r="E40" i="32"/>
  <c r="E40" i="18"/>
  <c r="V18" i="28"/>
  <c r="M20" i="29" s="1"/>
  <c r="E10" i="31"/>
  <c r="E10" i="30"/>
  <c r="E10" i="18"/>
  <c r="V10" i="28"/>
  <c r="M10" i="29" s="1"/>
  <c r="F10" i="18" s="1"/>
  <c r="V38" i="28"/>
  <c r="D10" i="18"/>
  <c r="D10" i="32"/>
  <c r="D10" i="31"/>
  <c r="D10" i="30"/>
  <c r="F20" i="30" l="1"/>
  <c r="F20" i="31"/>
  <c r="F20" i="32"/>
  <c r="F20" i="18"/>
  <c r="M40" i="29"/>
  <c r="F10" i="30"/>
  <c r="F10" i="31"/>
  <c r="F10" i="32"/>
  <c r="F40" i="30" l="1"/>
  <c r="F40" i="31"/>
  <c r="F40" i="32"/>
  <c r="F4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<sst xmlns="http://schemas.openxmlformats.org/spreadsheetml/2006/main" count="1008" uniqueCount="560">
  <si>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</si>
  <si>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</si>
  <si>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</si>
  <si>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GESTIÓN DE LA INFORMACIÓN ESTADÍSTICA</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</si>
  <si>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</si>
  <si>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</si>
  <si>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</si>
  <si>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</si>
  <si>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</si>
  <si>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</si>
  <si>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</si>
  <si>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</si>
  <si>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</si>
  <si>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</si>
  <si>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</si>
  <si>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</si>
  <si>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</si>
  <si>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</si>
  <si>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</si>
  <si>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</si>
  <si>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</si>
  <si>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</si>
  <si>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</si>
  <si>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</si>
  <si>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</si>
  <si>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</si>
  <si>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</si>
  <si>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</si>
  <si>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</si>
  <si>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</si>
  <si>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</si>
  <si>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</si>
  <si>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</si>
  <si>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</si>
  <si>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</si>
  <si>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</si>
  <si>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</si>
  <si>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</si>
  <si>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</si>
  <si>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</si>
  <si>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</si>
  <si>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</si>
  <si>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</si>
  <si>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</si>
  <si>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</si>
  <si>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</si>
  <si>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</si>
  <si>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</si>
  <si>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</si>
  <si>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</si>
  <si>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</si>
  <si>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</si>
  <si>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</si>
  <si>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</si>
  <si>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</si>
  <si>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</si>
  <si>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</si>
  <si>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</si>
  <si>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</si>
  <si>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</si>
  <si>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</si>
  <si>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</si>
  <si>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</si>
  <si>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</si>
  <si>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</si>
  <si>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</si>
  <si>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</si>
  <si>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</si>
  <si>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</si>
  <si>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</si>
  <si>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</si>
  <si>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</si>
  <si>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</si>
  <si>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</si>
  <si>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</si>
  <si>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</si>
  <si>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</si>
  <si>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</si>
  <si>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</si>
  <si>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</si>
  <si>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</si>
  <si>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</si>
  <si>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</si>
  <si>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</si>
  <si>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</si>
  <si>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</si>
  <si>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</si>
  <si>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</si>
  <si>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</si>
  <si>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</si>
  <si>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</si>
  <si>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</si>
  <si>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</si>
  <si>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</si>
  <si>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</si>
  <si>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</si>
  <si>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</si>
  <si>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</si>
  <si>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</si>
  <si>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</si>
  <si>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</si>
  <si>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</si>
  <si>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</si>
  <si>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</si>
  <si>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</si>
  <si>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</si>
  <si>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</si>
  <si>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</si>
  <si>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</si>
  <si>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</si>
  <si>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</si>
  <si>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</si>
  <si>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</si>
  <si>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</si>
  <si>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</si>
  <si>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</si>
  <si>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</si>
  <si>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</si>
  <si>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</si>
  <si>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</si>
  <si>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</si>
  <si>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</si>
  <si>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</si>
  <si>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</si>
  <si>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</si>
  <si>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</si>
  <si>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</si>
  <si>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</si>
  <si>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</si>
  <si>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</si>
  <si>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</si>
  <si>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</si>
  <si>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</si>
  <si>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</si>
  <si>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</si>
  <si>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</si>
  <si>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</si>
  <si>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</si>
  <si>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</si>
  <si>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</si>
  <si>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</si>
  <si>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</si>
  <si>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</si>
  <si>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</si>
  <si>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</si>
  <si>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</si>
  <si>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</si>
  <si>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</si>
  <si>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</si>
  <si>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</si>
  <si>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</si>
  <si>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</si>
  <si>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</si>
  <si>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</si>
  <si>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</si>
  <si>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</si>
  <si>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</si>
  <si>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</si>
  <si>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</si>
  <si>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</si>
  <si>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</si>
  <si>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</si>
  <si>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</si>
  <si>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</si>
  <si>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</si>
  <si>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</si>
  <si>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</si>
  <si>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</si>
  <si>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</si>
  <si>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Implementar mecanismos para la retroalimentación de las  partes interesadas</t>
  </si>
  <si>
    <t>1, 12, 34</t>
  </si>
  <si>
    <t>27,28,29,34</t>
  </si>
  <si>
    <t>Mantener, actualizar y documentar  el Sistema Integrado de Gestión SIGCMA, en el contexto especifico</t>
  </si>
  <si>
    <t>Solicitar apoyo al CENDOJ para realización de capacitaciones en tablas de retención documental (TRD)</t>
  </si>
  <si>
    <t>24,25,29</t>
  </si>
  <si>
    <t>Hacer uso de la información y de las herramientas tecnológicas dispuestas para la prestación del servicios</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</si>
  <si>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</si>
  <si>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</si>
  <si>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</si>
  <si>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</si>
  <si>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</si>
  <si>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</si>
  <si>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</si>
  <si>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</si>
  <si>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</si>
  <si>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</si>
  <si>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</si>
  <si>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</si>
  <si>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</si>
  <si>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</si>
  <si>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</si>
  <si>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</si>
  <si>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</si>
  <si>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</si>
  <si>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</si>
  <si>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</si>
  <si>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</si>
  <si>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</si>
  <si>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</si>
  <si>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</si>
  <si>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</si>
  <si>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</si>
  <si>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</si>
  <si>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</si>
  <si>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</si>
  <si>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</si>
  <si>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</si>
  <si>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</si>
  <si>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</si>
  <si>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</si>
  <si>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</si>
  <si>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</si>
  <si>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</si>
  <si>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</si>
  <si>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</si>
  <si>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</si>
  <si>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</si>
  <si>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</si>
  <si>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</si>
  <si>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</si>
  <si>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</si>
  <si>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</si>
  <si>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</si>
  <si>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</si>
  <si>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</si>
  <si>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</si>
  <si>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</si>
  <si>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</si>
  <si>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</si>
  <si>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</si>
  <si>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</si>
  <si>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</si>
  <si>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</si>
  <si>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</si>
  <si>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</si>
  <si>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</si>
  <si>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</si>
  <si>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</si>
  <si>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</si>
  <si>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</si>
  <si>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</si>
  <si>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</si>
  <si>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</si>
  <si>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</si>
  <si>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</si>
  <si>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</si>
  <si>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</si>
  <si>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</si>
  <si>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</si>
  <si>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</si>
  <si>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</si>
  <si>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</si>
  <si>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</si>
  <si>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</si>
  <si>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</si>
  <si>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</si>
  <si>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Estadística</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</si>
  <si>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</si>
  <si>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</si>
  <si>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</si>
  <si>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</si>
  <si>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</si>
  <si>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</si>
  <si>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</si>
  <si>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</si>
  <si>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</si>
  <si>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</si>
  <si>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</si>
  <si>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</si>
  <si>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</si>
  <si>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</si>
  <si>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</si>
  <si>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</si>
  <si>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</si>
  <si>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</si>
  <si>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</si>
  <si>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</si>
  <si>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</si>
  <si>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</si>
  <si>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Inexactitud en la recolección de la Información Estadística por parte de los funcionarios de los despachos judiciales</t>
  </si>
  <si>
    <t xml:space="preserve"> Posibilidad de incumplimiento de metas establecidas debido a la  presentación de datos o estimaciones equivocadas o incompletas relacionadas con la gestión judicial.</t>
  </si>
  <si>
    <t>Afectación de reputacion,imagén,  credibilidad, satisfacción de usuarios y PI</t>
  </si>
  <si>
    <t xml:space="preserve">De la entidad, seccional, despachos a nivel departamental </t>
  </si>
  <si>
    <t>2. Falta de verificación de los datos  antes de finalizar el reporte de estadístico por parte de los funcionarios responsables del diligenciamiento.</t>
  </si>
  <si>
    <t>Incumplimiento de las metas establecidas</t>
  </si>
  <si>
    <t>Incumplimiento del 40% de los indicadores del proceso</t>
  </si>
  <si>
    <t>Incumplimiento</t>
  </si>
  <si>
    <t>Falta de concientización sobre la importancia que tienen los datos estadísticos para la toma de decisiones de la Corporación.</t>
  </si>
  <si>
    <t xml:space="preserve">De la entidad y sector justicia a nivel nacional </t>
  </si>
  <si>
    <t>Pérdida o extravío de la información</t>
  </si>
  <si>
    <t>Pérdida total o parcial de la información por fallas técnicas o tecnológicas en las herramientas disponibles</t>
  </si>
  <si>
    <t>1 .Falla o ausencia de conexión a internet.</t>
  </si>
  <si>
    <t>2. Hacker y / o virus informativo</t>
  </si>
  <si>
    <t xml:space="preserve">Recibir dádivas o beneficios a nombre propio o de terceros para, no entregar o entregar información privilegiada o confidencial </t>
  </si>
  <si>
    <t xml:space="preserve">PARA LOS RIESGOS DE CORRUPCIÓN POR POLÍTICA EL IMPACTO SIEMPRE SERÁ MAYOR O CATASTRÓFICO Y SU REDACCIÓN  DEBE CONSERVAR EL MODELO PROPUESTO </t>
  </si>
  <si>
    <t>3.Carencia de compromiso  y transparencia de los servidores judiciales</t>
  </si>
  <si>
    <t>4.Deficiencia de  controles en el trámite  de los documentos</t>
  </si>
  <si>
    <t xml:space="preserve">5. No aplicación adecuada de los procedimientos de control </t>
  </si>
  <si>
    <t>Ofrecer, prometer, entregar, aceptar o solicitar una ventaja indebida para modificar los resultados estadísticos, con el objeto de favorecer intereses propios o de terceros.</t>
  </si>
  <si>
    <t xml:space="preserve">Cuando por indebido interés se permite manipular, sustraer, extraviar información estadística propiciando negligencia o favorecimiento propio o de terceros. </t>
  </si>
  <si>
    <t>1. Falta de ética de los servidores públicos (Debilidades en principios y valores)</t>
  </si>
  <si>
    <t>2. Falta de ética de terceros interesados  (Debilidades principios y valores)</t>
  </si>
  <si>
    <t>Afectación Económica</t>
  </si>
  <si>
    <t>Afectación al presupuesto en un valor ≥50%.</t>
  </si>
  <si>
    <t>Incumplimiento del 20% de los indicadores del proceso</t>
  </si>
  <si>
    <t>4. Indebida manipulación del aplicativo SIERJU</t>
  </si>
  <si>
    <t xml:space="preserve">De un área del nivel central, seccional o despacho judicial </t>
  </si>
  <si>
    <t>Afectación al presupuesto en un valor &lt;0,5% y ≥1%.</t>
  </si>
  <si>
    <t>Afectación al presupuesto  en un valor  &lt;1% y ≥5%.</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</si>
  <si>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</si>
  <si>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</si>
  <si>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</si>
  <si>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</si>
  <si>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</si>
  <si>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</si>
  <si>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</si>
  <si>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</si>
  <si>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</si>
  <si>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</si>
  <si>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</si>
  <si>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</si>
  <si>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</si>
  <si>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</si>
  <si>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</si>
  <si>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</si>
  <si>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</si>
  <si>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 xml:space="preserve">Divulgación de la norma ISO 37001:2016, Plan de Anticorrupción  formación en valores y principios propios de la entidad </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</si>
  <si>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</si>
  <si>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</si>
  <si>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</si>
  <si>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Realizar de programas de formación, capacitación y sensibilización en temas de probidad y ética de lo público.</t>
  </si>
  <si>
    <t xml:space="preserve">Socializar el SGAS del Consejo Superior de la Judicatura. </t>
  </si>
  <si>
    <t xml:space="preserve">1. Jornadas de capacitación, manuales para el diligenciamiento de los formularios de reporte de gestión.
2. Gestión de novedades en los formularios de recolección de información estadística para realizar los ajustes correspondientes.
3. Inducción a través de medios tecnológicos para soporte en el reporte de los Consejos Seccionales y despachos judiciales. </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</si>
  <si>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</si>
  <si>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</si>
  <si>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</si>
  <si>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</si>
  <si>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</si>
  <si>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</si>
  <si>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</si>
  <si>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</si>
  <si>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</si>
  <si>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</si>
  <si>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</si>
  <si>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</si>
  <si>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</si>
  <si>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</si>
  <si>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</si>
  <si>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</si>
  <si>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</si>
  <si>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</si>
  <si>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</si>
  <si>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</si>
  <si>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</si>
  <si>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</si>
  <si>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</si>
  <si>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</si>
  <si>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</si>
  <si>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</si>
  <si>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</si>
  <si>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</si>
  <si>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</si>
  <si>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</si>
  <si>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</si>
  <si>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</si>
  <si>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</si>
  <si>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</si>
  <si>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</si>
  <si>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</si>
  <si>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</si>
  <si>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</si>
  <si>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</si>
  <si>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</si>
  <si>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</si>
  <si>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</si>
  <si>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</si>
  <si>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</si>
  <si>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</si>
  <si>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</si>
  <si>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</si>
  <si>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&lt;5% y  ≥20%.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</si>
  <si>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</si>
  <si>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</si>
  <si>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</si>
  <si>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</si>
  <si>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</si>
  <si>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</si>
  <si>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</si>
  <si>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</si>
  <si>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</si>
  <si>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</si>
  <si>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</si>
  <si>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</si>
  <si>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</si>
  <si>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</si>
  <si>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</si>
  <si>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</si>
  <si>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</si>
  <si>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</si>
  <si>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</si>
  <si>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</si>
  <si>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</si>
  <si>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</si>
  <si>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</si>
  <si>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</si>
  <si>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</si>
  <si>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</si>
  <si>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</si>
  <si>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</si>
  <si>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</si>
  <si>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</si>
  <si>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</si>
  <si>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</si>
  <si>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</si>
  <si>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</si>
  <si>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</si>
  <si>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</si>
  <si>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</si>
  <si>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</si>
  <si>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</si>
  <si>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</si>
  <si>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</si>
  <si>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</si>
  <si>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</si>
  <si>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</si>
  <si>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</si>
  <si>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</si>
  <si>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</si>
  <si>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</si>
  <si>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</si>
  <si>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</si>
  <si>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</si>
  <si>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</si>
  <si>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</si>
  <si>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</si>
  <si>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</si>
  <si>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</si>
  <si>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</si>
  <si>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</si>
  <si>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</si>
  <si>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</si>
  <si>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</si>
  <si>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</si>
  <si>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</si>
  <si>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</si>
  <si>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</si>
  <si>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</si>
  <si>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</si>
  <si>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</si>
  <si>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</si>
  <si>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</si>
  <si>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</si>
  <si>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</si>
  <si>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</si>
  <si>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</si>
  <si>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</si>
  <si>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</si>
  <si>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</si>
  <si>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</si>
  <si>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</si>
  <si>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</si>
  <si>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</si>
  <si>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Consejo Seccional de la Judicatura de Boyacá y Casanare</t>
  </si>
  <si>
    <t>x</t>
  </si>
  <si>
    <t xml:space="preserve">Coordinación Seccional SIGCMA </t>
  </si>
  <si>
    <t>1. Inadecuada recolección, revisión y validación de los datos para el  diligenciamiento de los formularios  de estadísticas judiciales (movimiento y trámite de procesos)</t>
  </si>
  <si>
    <t xml:space="preserve">3. Carencia de verificación por parte de los Consejos Seccionales  </t>
  </si>
  <si>
    <t>Apoyo</t>
  </si>
  <si>
    <t>Nivel Seccional</t>
  </si>
  <si>
    <t xml:space="preserve">3. Daño en los servidores
 </t>
  </si>
  <si>
    <t>Los Magistrados del Consejo Seccional realizan revisión del correcto diligenciamiento de los formularios en las visitas a los despachos judiciales. Trimestralmente se revisa la coherencia de los datos con la información remitida por la UDAE</t>
  </si>
  <si>
    <t xml:space="preserve">Posibilidad de actos indebidos de  los servidores judiciales debido a  la carencia en transparencia, ética y valores </t>
  </si>
  <si>
    <t>3. Desconocimiento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t>
  </si>
  <si>
    <t>¿Está establecida la frecuencia del control?</t>
  </si>
  <si>
    <t>Realizar seguimiento a los despachos en las visitas que se realicen y en los seguimientos trimestrales para detectar y propender por la solución de las dificultades que se presenten</t>
  </si>
  <si>
    <t>Realizar seguimiento en las visitas a los despachos judiciales para que tengan organizada la información de tal manera que puedan realizar su recuperación para los formularios de estadística SIERJU</t>
  </si>
  <si>
    <t>Divulgación del Código de Ética de Buen Gobierno a través de la  página web de la Rama Judicial</t>
  </si>
  <si>
    <t>1. Controles establecidos en el Acuerdo PSAA16 - 10476. Roles y deberes de los administradores y funcionarios.
2.  Realización de los ajustes respectivos a los  reportes de gestión mediante oficios de posibles inconsistencias enviados a los consejos seccionales para que sean modificados por los despachos identificados. 
3. Cargue diario de los registros en la bodega de datos del BI.</t>
  </si>
  <si>
    <t xml:space="preserve">Apoyar el desarrollo  del plan de formación de la Escuela Judicial para el fortalecimiento de competencias de los servidores judiciales </t>
  </si>
  <si>
    <t>2, 3 7, 13, 16, 19</t>
  </si>
  <si>
    <t>1, 3, 4, 5, 6</t>
  </si>
  <si>
    <t>1, 4, 5,7,8, 10,11,15,22,23</t>
  </si>
  <si>
    <t>1,2,3,4,5,6,7, 8,13,16,18,20, 21,22,23, 27,33</t>
  </si>
  <si>
    <t>2,7,13,14,15,19</t>
  </si>
  <si>
    <t>1,4,5,6,8</t>
  </si>
  <si>
    <t>4,8,9,15,16,17,18, 19,20, 22,28</t>
  </si>
  <si>
    <t>4,6,13,23,26, 29,30,31,35</t>
  </si>
  <si>
    <t>2,16,17</t>
  </si>
  <si>
    <t>1,5,8</t>
  </si>
  <si>
    <t>Carrera Judicial</t>
  </si>
  <si>
    <t>2,3,19</t>
  </si>
  <si>
    <t>2,3,5,6,8</t>
  </si>
  <si>
    <t>1,2,3,5,15,16,22</t>
  </si>
  <si>
    <t>1,2,3,13,21,30 31,32,36</t>
  </si>
  <si>
    <t>Plan de acción / Riesgos</t>
  </si>
  <si>
    <t xml:space="preserve">Formación Judicial </t>
  </si>
  <si>
    <t>2,7</t>
  </si>
  <si>
    <t>2,9,10,23,24</t>
  </si>
  <si>
    <t>6,12,17,58</t>
  </si>
  <si>
    <t>8,9,10,34,36,41</t>
  </si>
  <si>
    <t>Plan de acción</t>
  </si>
  <si>
    <t xml:space="preserve">Control, seguimiento y diligenciamiento formularios SIERJU </t>
  </si>
  <si>
    <t>2,7,10,13,14,15,19</t>
  </si>
  <si>
    <t>1,4,8,9,15,16,17,18, 19,20, 22,28</t>
  </si>
  <si>
    <t>Reorganización, ajuste de la planta de cargos</t>
  </si>
  <si>
    <t>2,3,7,19</t>
  </si>
  <si>
    <t>2</t>
  </si>
  <si>
    <t>1,4,8,30,31</t>
  </si>
  <si>
    <t>8,9,10,34,36,38,41</t>
  </si>
  <si>
    <t>Reordenamiento Implementación de medidas sin Presupuesto</t>
  </si>
  <si>
    <t>2,7,19,31,36</t>
  </si>
  <si>
    <t>5,12,16,21</t>
  </si>
  <si>
    <t>Atención con enfoque diferencial.</t>
  </si>
  <si>
    <t>2,3,18</t>
  </si>
  <si>
    <t>29</t>
  </si>
  <si>
    <t>8,9,34</t>
  </si>
  <si>
    <t>Comités y Coordinación</t>
  </si>
  <si>
    <t>3</t>
  </si>
  <si>
    <t>17</t>
  </si>
  <si>
    <t>8,9,10,34</t>
  </si>
  <si>
    <t>Fortalecimiento de la Institución y su imagen</t>
  </si>
  <si>
    <t>2,21,36</t>
  </si>
  <si>
    <t>2,11</t>
  </si>
  <si>
    <t>3,4</t>
  </si>
  <si>
    <t>8,9,10,34,36,38</t>
  </si>
  <si>
    <t>CONSEJO SECCIONAL DE LA JUDICATURA DE BOYACÁ Y CASANARE</t>
  </si>
  <si>
    <t>Acciones de respuesta ante noticias que afecten la imagen de la entidad</t>
  </si>
  <si>
    <t>NO</t>
  </si>
  <si>
    <t>01/01/2024 -31/12/2024</t>
  </si>
  <si>
    <t>Recalcar durante los nombramientos o nuevas vinculaciones el compromiso antisoborno</t>
  </si>
  <si>
    <t>Recordar periódicamente las implicaciones y consecuencias de participar en conductas de soborno</t>
  </si>
  <si>
    <t>Asistir a las capacitaciones promovidas por el nivel central en temas de anticorrupción</t>
  </si>
  <si>
    <t>Recalcar durante los nombramientos o nuevas vinculaciones el compromiso anticorrupción</t>
  </si>
  <si>
    <t>Recordar periódicamente las implicaciones y consecuencias de participar en conductas de corrupción</t>
  </si>
  <si>
    <t xml:space="preserve">1.Insuficientes programas de capacitación para la toma de conciencia debido al desconocimiento de la ley antisoborno (ISO 37001:2016), Plan Anticorrupción y  de los  valores y principios propios de la entidad.
</t>
  </si>
  <si>
    <t xml:space="preserve">Los Magistrados del Consejo Seccional realizan revisión del oportuno diligenciamiento de los formularios en las visitas a los despachos judiciales. Trimestralmente se revisa también el reporte estadístico oportuno y se requiere a los despachos que no han cumplido. Si los juzgados reportan inconsistencias en los formularios SIERJU se les solicita la corrección de los formularios y se les autoriza en la plataforma. </t>
  </si>
  <si>
    <t xml:space="preserve">Acciones de información a la comunidad y a los usuarios para mejorar la imagen institucional, particularmente en los ejercicios de rendición de cuentas y de diálogo a nivel local. </t>
  </si>
  <si>
    <t xml:space="preserve">Solicitar y realizar la capacitación a los funcionarios y empleados judiciales en las visitas realicen y cuando se realicen modificaciones. Los Magistrados del Consejo Seccional de la Judicatura realizan capacitación in situ en las visitas realizadas a los despachos judiciales, cuando se detectan inconsistencias en el reporte o necesidades de formación de los encargados de diligenciar los formularios. </t>
  </si>
  <si>
    <t>Durante el trimestre no se evidenciaron actos de soborno</t>
  </si>
  <si>
    <t>Durante el trimestre no se evidenciaron actos de corrupción</t>
  </si>
  <si>
    <t xml:space="preserve">Se realizó seguimiento del reporte como primer paso para evitar la materialización del riesgo. </t>
  </si>
  <si>
    <t>Los despachos que no reportaron oportunamente fueron requeridos, para minimizar el impacto de incumplimiento</t>
  </si>
  <si>
    <t xml:space="preserve">No se materializó el riesgo, se efectuó seguimiento al reporte estadístico y las revisiones que se realizan a las estadísticas, tanto en su oportunidad como en su coherencia, aportan para que no se materialice el riesgo. </t>
  </si>
  <si>
    <t>En las visitas realizadas a los despachos judiciales se realizó revisión del correcto diligenciamiento de la información estadística. Se requirió y se realizó acompañamiento a los despachos que registraron inconsistencias</t>
  </si>
  <si>
    <t xml:space="preserve">Se evidenció que durante el trimestre no se registró perdida de la información. </t>
  </si>
  <si>
    <t xml:space="preserve">No se materializó el riesgo y los seguimientos realizados en las visitas, en las cuales se orienta a los funcionarios y empleados para tener a disposición las bases de la información estadística, así como copias de los formularios, contribuyen a evitar que el riesgo se materialice. </t>
  </si>
  <si>
    <t xml:space="preserve">Realizar seguimiento en las visitas a los despachos judiciales para que tengan organizada la información de tal manera que puedan realizar su recuperación para los formularios de estadística SIERJU.  También se instruye a los funcionarios y empleados para que una vez diligenciados los formularios SIERJU se descarguen y se guarden en el One Drive del despacho, para facilitar una eventual recuperación. </t>
  </si>
  <si>
    <t xml:space="preserve">Realizar seguimiento en las visitas a los despachos judiciales para que tengan organizada la información de tal manera que puedan realizar su recuperación para los formularios de estadística SIERJU. También se instruye a los funcionarios y empleados para que una vez diligenciados los formularios SIERJU se descarguen y se guarden en el  One Drive del despacho, para facilitar una eventual recuperación. </t>
  </si>
  <si>
    <t>En las visitas realizadas a los despachos judiciales se realizó revisión del oportuno diligenciamiento de la información estadística. Se recordó a los despachos judiciales las fechas  de corte y se solicitó el oportuno diligenciamiento de las estadísticas del primer trimestre a través de las redes sociales y del correo electrónico. Se requirió y se realizó acompañamiento a los despachos que registraron demoras</t>
  </si>
  <si>
    <t>Promover la asistencia a las capacitaciones proporcionadas por el nivel central en temas de antisoborno</t>
  </si>
  <si>
    <t>Realizar  la divulgación por los diferentes medios de comunicación que dispone la Rama Judicial para el cumplimento del acuerdo que reglamenta el SIERJU y realizar seguimiento trimestral y en las visitas a los despachos judiciales. Los funcionarios que incurren en incumplimiento son requeridos y sujetos a seguimiento por parte del Consejo Seccional.</t>
  </si>
  <si>
    <t xml:space="preserve">Los funcionarios que incurren en incumplimiento quedan sujetos a seguimiento para garantizar que las estadísticas SIERJU de los periodos subsiguientes se diligencie de manera oportuna. A los funcionarios que no cumplen los términos para reportar las estadísticas SIERJU se les disminuye un punto en la calificación integral de sus servicios. </t>
  </si>
  <si>
    <t>Alta Dirección - Líder del proceso</t>
  </si>
  <si>
    <t>Los funcionarios que incurren en incumplimiento quedan sujetos a seguimiento para garantizar que las estadísticas SIERJU de los periodos subsiguientes se diligencie de manera oportuna. A los funcionarios de carrera se les disminuye un punto en la calificación de servicios</t>
  </si>
  <si>
    <t>1.  Incumplimiento de los términos establecidos reglamentariamente para el reporte de la información  por parte de los despachos judiciales encargados del reporte</t>
  </si>
  <si>
    <t>2, Falta de seguimiento por parte del  Consejos Seccionales de la Judicatura respecto del cumplimiento del reporte oportuno por parte de los despachos judiciales.</t>
  </si>
  <si>
    <t xml:space="preserve">3. Modificación de los formularios y la falta de conocimiento por parte de los despachos judiciales. </t>
  </si>
  <si>
    <t>4, Circunstancias externas del entorno geográfico, situaciones de fuerza mayor, como las pandemias</t>
  </si>
  <si>
    <t xml:space="preserve">Revisión trimestral de las  posibles inconsistencias en los reportes de gestión informadas por la Unidad de Desarrollo y Análisis estadístico. Los magistrados realizan seguimiento del oportuno diliganciamiento de los formularios  SIERJU en la visita a los despachos judiciales. Los funcionarios que incurren en incumplimiento son requeridos y sujetos a seguimiento por parte del Consejo Seccional. </t>
  </si>
  <si>
    <t xml:space="preserve">Los Magistrados del Consejo Seccional realizan revisión del correcto diligenciamiento de los formularios en las visitas a los despachos judiciales. Trimestralmente se revisa la coherencia de los datos con la información remitida por la UDAE. Los requerimientos para la corrección de los datos contribuyen a mejorar la consistencia de la información; de esta manera se garantiza que  la información de la plataforma sea la correcta.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</si>
</sst>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1"/>
      <name val="Arial Narrow"/>
      <family val="2"/>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00B0F0"/>
        <bgColor indexed="64"/>
      </patternFill>
    </fill>
    <fill>
      <patternFill patternType="solid">
        <fgColor theme="2" tint="-9.9978637043366805E-2"/>
        <bgColor indexed="64"/>
      </patternFill>
    </fill>
  </fills>
  <borders count="13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01">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4"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1"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72" fillId="0" borderId="8" xfId="0" applyFont="1" applyBorder="1" applyAlignment="1">
      <alignment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19" borderId="122" xfId="0" applyFont="1" applyFill="1" applyBorder="1" applyAlignment="1" applyProtection="1">
      <alignment horizontal="left" vertical="center" wrapText="1"/>
      <protection locked="0"/>
    </xf>
    <xf numFmtId="0" fontId="75" fillId="19" borderId="122" xfId="0" applyFont="1" applyFill="1" applyBorder="1" applyAlignment="1" applyProtection="1">
      <alignment horizontal="center" vertical="center"/>
      <protection locked="0"/>
    </xf>
    <xf numFmtId="0" fontId="76" fillId="5" borderId="122"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0" borderId="125" xfId="0" applyFont="1" applyFill="1" applyBorder="1" applyAlignment="1">
      <alignment horizontal="center" vertical="center" wrapText="1" readingOrder="1"/>
    </xf>
    <xf numFmtId="0" fontId="79" fillId="3" borderId="125" xfId="0" applyFont="1" applyFill="1" applyBorder="1" applyAlignment="1">
      <alignment horizontal="center" vertical="center" wrapText="1" readingOrder="1"/>
    </xf>
    <xf numFmtId="0" fontId="79" fillId="3" borderId="125" xfId="0" applyFont="1" applyFill="1" applyBorder="1" applyAlignment="1">
      <alignment horizontal="left" vertical="center" wrapText="1"/>
    </xf>
    <xf numFmtId="0" fontId="79" fillId="3" borderId="125" xfId="0" applyFont="1" applyFill="1" applyBorder="1" applyAlignment="1">
      <alignment horizontal="center" vertical="center" wrapText="1"/>
    </xf>
    <xf numFmtId="0" fontId="73" fillId="3" borderId="0" xfId="0" applyFont="1" applyFill="1"/>
    <xf numFmtId="0" fontId="79" fillId="0" borderId="125" xfId="0" applyFont="1" applyBorder="1" applyAlignment="1">
      <alignment horizontal="center" vertical="center" wrapText="1" readingOrder="1"/>
    </xf>
    <xf numFmtId="0" fontId="79" fillId="0" borderId="125" xfId="0" applyFont="1" applyBorder="1" applyAlignment="1">
      <alignment horizontal="left" vertical="center" wrapText="1"/>
    </xf>
    <xf numFmtId="0" fontId="79" fillId="21" borderId="125" xfId="0" applyFont="1" applyFill="1" applyBorder="1" applyAlignment="1">
      <alignment horizontal="left" vertical="center" wrapText="1"/>
    </xf>
    <xf numFmtId="0" fontId="76" fillId="0" borderId="0" xfId="0" applyFont="1" applyAlignment="1">
      <alignment vertical="center" wrapText="1"/>
    </xf>
    <xf numFmtId="0" fontId="77" fillId="0" borderId="125" xfId="0" applyFont="1" applyBorder="1" applyAlignment="1">
      <alignment vertical="center" wrapText="1" readingOrder="1"/>
    </xf>
    <xf numFmtId="0" fontId="79" fillId="3" borderId="125" xfId="0" applyFont="1" applyFill="1" applyBorder="1" applyAlignment="1">
      <alignment horizontal="left" vertical="center" wrapText="1" readingOrder="1"/>
    </xf>
    <xf numFmtId="0" fontId="75" fillId="0" borderId="0" xfId="0" applyFont="1"/>
    <xf numFmtId="0" fontId="79" fillId="3" borderId="125" xfId="0" applyFont="1" applyFill="1" applyBorder="1" applyAlignment="1">
      <alignment horizontal="left" vertical="center"/>
    </xf>
    <xf numFmtId="0" fontId="79" fillId="3" borderId="125" xfId="0" applyFont="1" applyFill="1" applyBorder="1" applyAlignment="1">
      <alignment vertical="center" wrapText="1"/>
    </xf>
    <xf numFmtId="0" fontId="79" fillId="3" borderId="125" xfId="0" applyFont="1" applyFill="1" applyBorder="1" applyAlignment="1">
      <alignment vertical="center" wrapText="1" readingOrder="1"/>
    </xf>
    <xf numFmtId="0" fontId="79" fillId="3" borderId="125" xfId="0" applyFont="1" applyFill="1" applyBorder="1" applyAlignment="1">
      <alignment vertical="center"/>
    </xf>
    <xf numFmtId="0" fontId="79" fillId="3" borderId="125" xfId="0" applyFont="1" applyFill="1" applyBorder="1" applyAlignment="1">
      <alignment horizontal="center" vertical="center"/>
    </xf>
    <xf numFmtId="0" fontId="79" fillId="3" borderId="126" xfId="0" applyFont="1" applyFill="1" applyBorder="1" applyAlignment="1">
      <alignment horizontal="center" vertical="center" wrapText="1" readingOrder="1"/>
    </xf>
    <xf numFmtId="0" fontId="79" fillId="3" borderId="126" xfId="0" applyFont="1" applyFill="1" applyBorder="1" applyAlignment="1">
      <alignment horizontal="left" vertical="center" wrapText="1"/>
    </xf>
    <xf numFmtId="0" fontId="79" fillId="3" borderId="126"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0" borderId="122" xfId="0" applyFont="1" applyFill="1" applyBorder="1" applyAlignment="1">
      <alignment horizontal="center" vertical="center"/>
    </xf>
    <xf numFmtId="0" fontId="84" fillId="5" borderId="122" xfId="0" applyFont="1" applyFill="1" applyBorder="1" applyAlignment="1">
      <alignment horizontal="center" vertical="center"/>
    </xf>
    <xf numFmtId="0" fontId="84" fillId="5" borderId="122" xfId="0" applyFont="1" applyFill="1" applyBorder="1" applyAlignment="1">
      <alignment vertical="center" wrapText="1"/>
    </xf>
    <xf numFmtId="0" fontId="84" fillId="3" borderId="122" xfId="0" applyFont="1" applyFill="1" applyBorder="1" applyAlignment="1">
      <alignment horizontal="left" vertical="top" wrapText="1"/>
    </xf>
    <xf numFmtId="0" fontId="85" fillId="3" borderId="122" xfId="0" applyFont="1" applyFill="1" applyBorder="1" applyAlignment="1">
      <alignment horizontal="center" vertical="center" wrapText="1"/>
    </xf>
    <xf numFmtId="0" fontId="86" fillId="3" borderId="122" xfId="0" applyFont="1" applyFill="1" applyBorder="1" applyAlignment="1">
      <alignment horizontal="center" vertical="center" wrapText="1"/>
    </xf>
    <xf numFmtId="0" fontId="86" fillId="3" borderId="122" xfId="0" applyFont="1" applyFill="1" applyBorder="1" applyAlignment="1">
      <alignment horizontal="left" vertical="center"/>
    </xf>
    <xf numFmtId="0" fontId="84" fillId="0" borderId="122" xfId="0" applyFont="1" applyBorder="1" applyAlignment="1">
      <alignment vertical="top" wrapText="1"/>
    </xf>
    <xf numFmtId="0" fontId="85" fillId="3" borderId="122" xfId="0" applyFont="1" applyFill="1" applyBorder="1" applyAlignment="1">
      <alignment horizontal="center" vertical="center"/>
    </xf>
    <xf numFmtId="0" fontId="86" fillId="3" borderId="122" xfId="0" applyFont="1" applyFill="1" applyBorder="1" applyAlignment="1">
      <alignment horizontal="center" vertical="center"/>
    </xf>
    <xf numFmtId="0" fontId="84" fillId="3" borderId="122" xfId="0" applyFont="1" applyFill="1" applyBorder="1" applyAlignment="1">
      <alignment horizontal="left" vertical="center" wrapText="1"/>
    </xf>
    <xf numFmtId="0" fontId="84" fillId="0" borderId="122" xfId="0" applyFont="1" applyBorder="1" applyAlignment="1">
      <alignment horizontal="left" vertical="center" wrapText="1"/>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87" fillId="0" borderId="129"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30"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24" fillId="0" borderId="8" xfId="0" applyFont="1" applyBorder="1" applyAlignment="1" applyProtection="1">
      <alignment horizontal="justify" vertical="center" wrapText="1"/>
      <protection locked="0"/>
    </xf>
    <xf numFmtId="0" fontId="18" fillId="0" borderId="0" xfId="0" applyFont="1" applyAlignment="1">
      <alignment horizontal="justify"/>
    </xf>
    <xf numFmtId="0" fontId="0" fillId="0" borderId="8" xfId="0" applyBorder="1" applyAlignment="1">
      <alignment horizontal="justify" vertical="center" wrapText="1"/>
    </xf>
    <xf numFmtId="0" fontId="84" fillId="2" borderId="122" xfId="0" applyFont="1" applyFill="1" applyBorder="1" applyAlignment="1">
      <alignment vertical="top" wrapText="1"/>
    </xf>
    <xf numFmtId="0" fontId="85" fillId="2" borderId="122" xfId="0" applyFont="1" applyFill="1" applyBorder="1" applyAlignment="1">
      <alignment horizontal="center" vertical="center" wrapText="1"/>
    </xf>
    <xf numFmtId="0" fontId="86" fillId="2" borderId="122" xfId="0" applyFont="1" applyFill="1" applyBorder="1" applyAlignment="1">
      <alignment horizontal="center" vertical="center" wrapText="1"/>
    </xf>
    <xf numFmtId="0" fontId="86" fillId="2" borderId="122" xfId="0" applyFont="1" applyFill="1" applyBorder="1" applyAlignment="1">
      <alignment horizontal="justify" vertical="center"/>
    </xf>
    <xf numFmtId="0" fontId="86" fillId="2" borderId="122" xfId="0" applyFont="1" applyFill="1" applyBorder="1" applyAlignment="1">
      <alignment horizontal="left" vertical="center"/>
    </xf>
    <xf numFmtId="0" fontId="84" fillId="2" borderId="122" xfId="0" applyFont="1" applyFill="1" applyBorder="1" applyAlignment="1">
      <alignment horizontal="left" vertical="center" wrapText="1"/>
    </xf>
    <xf numFmtId="0" fontId="84" fillId="22" borderId="122" xfId="0" applyFont="1" applyFill="1" applyBorder="1" applyAlignment="1">
      <alignment vertical="top" wrapText="1"/>
    </xf>
    <xf numFmtId="0" fontId="85" fillId="22" borderId="122" xfId="0" applyFont="1" applyFill="1" applyBorder="1" applyAlignment="1">
      <alignment horizontal="center" vertical="center" wrapText="1"/>
    </xf>
    <xf numFmtId="0" fontId="86" fillId="22" borderId="122" xfId="0" applyFont="1" applyFill="1" applyBorder="1" applyAlignment="1">
      <alignment horizontal="center" vertical="center" wrapText="1"/>
    </xf>
    <xf numFmtId="0" fontId="86" fillId="22" borderId="122" xfId="0" applyFont="1" applyFill="1" applyBorder="1" applyAlignment="1">
      <alignment horizontal="left" vertical="center"/>
    </xf>
    <xf numFmtId="49" fontId="85" fillId="2" borderId="122" xfId="0" applyNumberFormat="1" applyFont="1" applyFill="1" applyBorder="1" applyAlignment="1">
      <alignment horizontal="left" vertical="center" wrapText="1"/>
    </xf>
    <xf numFmtId="49" fontId="86" fillId="2" borderId="122" xfId="0" applyNumberFormat="1" applyFont="1" applyFill="1" applyBorder="1" applyAlignment="1">
      <alignment horizontal="left" vertical="center" wrapText="1"/>
    </xf>
    <xf numFmtId="0" fontId="84" fillId="18" borderId="122" xfId="0" applyFont="1" applyFill="1" applyBorder="1" applyAlignment="1">
      <alignment horizontal="left" vertical="center" wrapText="1"/>
    </xf>
    <xf numFmtId="0" fontId="85" fillId="18" borderId="122" xfId="0" applyFont="1" applyFill="1" applyBorder="1" applyAlignment="1">
      <alignment horizontal="center" vertical="center"/>
    </xf>
    <xf numFmtId="0" fontId="86" fillId="18" borderId="122" xfId="0" applyFont="1" applyFill="1" applyBorder="1" applyAlignment="1">
      <alignment horizontal="center" vertical="center"/>
    </xf>
    <xf numFmtId="0" fontId="86" fillId="18" borderId="122" xfId="0" applyFont="1" applyFill="1" applyBorder="1" applyAlignment="1">
      <alignment horizontal="center" vertical="center" wrapText="1"/>
    </xf>
    <xf numFmtId="0" fontId="86" fillId="18" borderId="122" xfId="0" applyFont="1" applyFill="1" applyBorder="1" applyAlignment="1">
      <alignment horizontal="left" vertical="center"/>
    </xf>
    <xf numFmtId="0" fontId="85" fillId="2" borderId="122" xfId="0" applyFont="1" applyFill="1" applyBorder="1" applyAlignment="1">
      <alignment horizontal="center" vertical="center"/>
    </xf>
    <xf numFmtId="0" fontId="86" fillId="2" borderId="122" xfId="0" applyFont="1" applyFill="1" applyBorder="1" applyAlignment="1">
      <alignment horizontal="center" vertical="center"/>
    </xf>
    <xf numFmtId="49" fontId="85" fillId="0" borderId="122" xfId="0" applyNumberFormat="1" applyFont="1" applyBorder="1" applyAlignment="1">
      <alignment horizontal="left" vertical="center" wrapText="1"/>
    </xf>
    <xf numFmtId="49" fontId="86" fillId="0" borderId="122" xfId="0" applyNumberFormat="1" applyFont="1" applyBorder="1" applyAlignment="1">
      <alignment horizontal="left" vertical="center" wrapText="1"/>
    </xf>
    <xf numFmtId="49" fontId="85" fillId="18" borderId="122" xfId="0" applyNumberFormat="1" applyFont="1" applyFill="1" applyBorder="1" applyAlignment="1">
      <alignment horizontal="left" vertical="center" wrapText="1"/>
    </xf>
    <xf numFmtId="49" fontId="86" fillId="18" borderId="122" xfId="0" applyNumberFormat="1" applyFont="1" applyFill="1" applyBorder="1" applyAlignment="1">
      <alignment horizontal="left" vertical="center" wrapText="1"/>
    </xf>
    <xf numFmtId="0" fontId="89" fillId="3" borderId="0" xfId="0" applyFont="1" applyFill="1"/>
    <xf numFmtId="0" fontId="12" fillId="3" borderId="8" xfId="0" applyFont="1" applyFill="1" applyBorder="1"/>
    <xf numFmtId="0" fontId="12" fillId="3" borderId="0" xfId="0" applyFont="1" applyFill="1" applyAlignment="1">
      <alignment horizontal="justify"/>
    </xf>
    <xf numFmtId="0" fontId="12" fillId="3" borderId="8" xfId="0" applyFont="1" applyFill="1" applyBorder="1" applyAlignment="1">
      <alignment horizontal="justify"/>
    </xf>
    <xf numFmtId="0" fontId="12" fillId="3" borderId="0" xfId="0" applyFont="1" applyFill="1" applyAlignment="1">
      <alignment horizontal="justify" vertical="center"/>
    </xf>
    <xf numFmtId="0" fontId="12" fillId="3" borderId="8" xfId="0" applyFont="1" applyFill="1" applyBorder="1" applyAlignment="1">
      <alignment horizontal="justify" vertical="center"/>
    </xf>
    <xf numFmtId="0" fontId="0" fillId="0" borderId="8" xfId="0" applyBorder="1" applyAlignment="1">
      <alignment horizontal="justify" wrapText="1"/>
    </xf>
    <xf numFmtId="2" fontId="0" fillId="0" borderId="37" xfId="3"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7" fillId="0" borderId="126" xfId="0" applyFont="1" applyBorder="1" applyAlignment="1">
      <alignment horizontal="center" vertical="center" wrapText="1" readingOrder="1"/>
    </xf>
    <xf numFmtId="0" fontId="77" fillId="0" borderId="128" xfId="0" applyFont="1" applyBorder="1" applyAlignment="1">
      <alignment horizontal="center" vertical="center" wrapText="1" readingOrder="1"/>
    </xf>
    <xf numFmtId="0" fontId="77" fillId="0" borderId="125" xfId="0" applyFont="1" applyBorder="1" applyAlignment="1">
      <alignment horizontal="center" vertical="center" wrapText="1" readingOrder="1"/>
    </xf>
    <xf numFmtId="0" fontId="77" fillId="0" borderId="127"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23" xfId="0" applyFont="1" applyFill="1" applyBorder="1" applyAlignment="1" applyProtection="1">
      <alignment horizontal="center" vertical="center" wrapText="1"/>
      <protection locked="0"/>
    </xf>
    <xf numFmtId="0" fontId="76" fillId="5" borderId="124" xfId="0" applyFont="1" applyFill="1" applyBorder="1" applyAlignment="1" applyProtection="1">
      <alignment horizontal="center" vertical="center" wrapText="1"/>
      <protection locked="0"/>
    </xf>
    <xf numFmtId="0" fontId="76" fillId="5" borderId="122" xfId="0" applyFont="1" applyFill="1" applyBorder="1" applyAlignment="1" applyProtection="1">
      <alignment horizontal="center" vertical="center"/>
      <protection locked="0"/>
    </xf>
    <xf numFmtId="0" fontId="75" fillId="5" borderId="122" xfId="0" applyFont="1" applyFill="1" applyBorder="1" applyAlignment="1" applyProtection="1">
      <alignment horizontal="center" vertical="center"/>
      <protection locked="0"/>
    </xf>
    <xf numFmtId="0" fontId="77" fillId="0" borderId="122" xfId="0" applyFont="1" applyBorder="1" applyAlignment="1" applyProtection="1">
      <alignment horizontal="center" vertical="center"/>
      <protection locked="0"/>
    </xf>
    <xf numFmtId="0" fontId="77" fillId="20" borderId="122" xfId="0" applyFont="1" applyFill="1" applyBorder="1" applyAlignment="1" applyProtection="1">
      <alignment horizontal="center" vertical="center"/>
      <protection locked="0"/>
    </xf>
    <xf numFmtId="0" fontId="73" fillId="5" borderId="122" xfId="0" applyFont="1" applyFill="1" applyBorder="1" applyAlignment="1" applyProtection="1">
      <alignment horizontal="center" vertical="center" wrapText="1"/>
      <protection locked="0"/>
    </xf>
    <xf numFmtId="0" fontId="73" fillId="5" borderId="122" xfId="0" applyFont="1" applyFill="1" applyBorder="1" applyAlignment="1" applyProtection="1">
      <alignment horizontal="center" vertical="center"/>
      <protection locked="0"/>
    </xf>
    <xf numFmtId="0" fontId="76" fillId="5" borderId="122" xfId="0" applyFont="1" applyFill="1" applyBorder="1" applyAlignment="1" applyProtection="1">
      <alignment horizontal="left" vertical="center" wrapText="1"/>
      <protection locked="0"/>
    </xf>
    <xf numFmtId="0" fontId="78" fillId="19" borderId="125" xfId="0" applyFont="1" applyFill="1" applyBorder="1" applyAlignment="1">
      <alignment horizontal="center" vertical="center" wrapText="1" readingOrder="1"/>
    </xf>
    <xf numFmtId="0" fontId="77" fillId="3" borderId="125" xfId="0" applyFont="1" applyFill="1" applyBorder="1" applyAlignment="1">
      <alignment horizontal="center" vertical="center" wrapText="1" readingOrder="1"/>
    </xf>
    <xf numFmtId="0" fontId="77" fillId="0" borderId="125" xfId="0" applyFont="1" applyBorder="1" applyAlignment="1">
      <alignment horizontal="left" vertical="center" wrapText="1" readingOrder="1"/>
    </xf>
    <xf numFmtId="0" fontId="81" fillId="0" borderId="0" xfId="0" applyFont="1" applyAlignment="1">
      <alignment horizontal="center" vertical="center" wrapText="1"/>
    </xf>
    <xf numFmtId="0" fontId="84" fillId="20" borderId="122" xfId="0" applyFont="1" applyFill="1" applyBorder="1" applyAlignment="1">
      <alignment horizontal="center" vertical="center" wrapText="1"/>
    </xf>
    <xf numFmtId="0" fontId="84" fillId="20" borderId="122" xfId="0" applyFont="1" applyFill="1" applyBorder="1" applyAlignment="1">
      <alignment horizontal="center" vertical="center"/>
    </xf>
    <xf numFmtId="0" fontId="83" fillId="19" borderId="122" xfId="0" applyFont="1" applyFill="1" applyBorder="1" applyAlignment="1">
      <alignment horizont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18" fillId="0" borderId="8" xfId="0" applyFont="1" applyBorder="1" applyAlignment="1">
      <alignment horizontal="center"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11" borderId="106" xfId="0" applyFont="1" applyFill="1" applyBorder="1" applyAlignment="1">
      <alignment horizontal="center" vertical="center" wrapText="1"/>
    </xf>
    <xf numFmtId="0" fontId="18" fillId="11" borderId="107" xfId="0" applyFont="1" applyFill="1" applyBorder="1" applyAlignment="1">
      <alignment horizontal="center" vertical="center" wrapText="1"/>
    </xf>
    <xf numFmtId="0" fontId="18" fillId="11" borderId="108" xfId="0" applyFont="1" applyFill="1" applyBorder="1" applyAlignment="1">
      <alignment horizontal="center" vertical="center" wrapText="1"/>
    </xf>
    <xf numFmtId="0" fontId="70" fillId="10" borderId="0" xfId="0" applyFont="1" applyFill="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0" xfId="0" applyFont="1" applyAlignment="1">
      <alignment horizontal="center" vertical="center" wrapText="1"/>
    </xf>
    <xf numFmtId="0" fontId="18" fillId="0" borderId="26" xfId="0" applyFont="1" applyBorder="1" applyAlignment="1">
      <alignment horizontal="center" vertical="center" wrapText="1"/>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0" fontId="18" fillId="0" borderId="3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56" fillId="4" borderId="8" xfId="0" applyFont="1" applyFill="1" applyBorder="1" applyAlignment="1">
      <alignment horizontal="left"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105"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0" fillId="23" borderId="30" xfId="0" applyFill="1" applyBorder="1" applyAlignment="1">
      <alignment horizontal="center" vertical="center" wrapText="1"/>
    </xf>
    <xf numFmtId="0" fontId="0" fillId="23" borderId="25" xfId="0" applyFill="1" applyBorder="1" applyAlignment="1">
      <alignment horizontal="center" vertical="center" wrapText="1"/>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0" borderId="25" xfId="0" applyBorder="1" applyAlignment="1">
      <alignment horizontal="center" vertical="center" wrapText="1"/>
    </xf>
    <xf numFmtId="0" fontId="27" fillId="0" borderId="25" xfId="0" applyFon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0" fillId="0" borderId="8" xfId="0"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0" borderId="34" xfId="0" applyBorder="1" applyAlignment="1">
      <alignment horizontal="center" vertical="center" wrapText="1"/>
    </xf>
    <xf numFmtId="0" fontId="28"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13" fillId="0" borderId="46" xfId="0"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46" xfId="0" applyFont="1" applyBorder="1" applyAlignment="1">
      <alignment horizontal="justify" vertical="center"/>
    </xf>
    <xf numFmtId="0" fontId="13" fillId="0" borderId="30" xfId="0" applyFont="1" applyBorder="1" applyAlignment="1">
      <alignment horizontal="justify" vertical="center"/>
    </xf>
    <xf numFmtId="0" fontId="13" fillId="0" borderId="49" xfId="0" applyFont="1" applyBorder="1" applyAlignment="1">
      <alignment horizontal="justify" vertical="center"/>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14" fontId="13" fillId="0" borderId="46" xfId="0" applyNumberFormat="1" applyFont="1" applyBorder="1" applyAlignment="1">
      <alignment horizontal="center" vertical="center"/>
    </xf>
    <xf numFmtId="1" fontId="35" fillId="11" borderId="45" xfId="0" applyNumberFormat="1" applyFont="1" applyFill="1" applyBorder="1" applyAlignment="1" applyProtection="1">
      <alignment horizontal="center" vertical="center" wrapText="1"/>
      <protection locked="0"/>
    </xf>
    <xf numFmtId="1" fontId="35" fillId="11" borderId="47" xfId="0" applyNumberFormat="1" applyFont="1" applyFill="1" applyBorder="1" applyAlignment="1" applyProtection="1">
      <alignment horizontal="center" vertical="center" wrapText="1"/>
      <protection locked="0"/>
    </xf>
    <xf numFmtId="1" fontId="35" fillId="11" borderId="48" xfId="0" applyNumberFormat="1" applyFont="1" applyFill="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7" fillId="3" borderId="3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66">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185209</xdr:colOff>
      <xdr:row>0</xdr:row>
      <xdr:rowOff>301096</xdr:rowOff>
    </xdr:from>
    <xdr:ext cx="2569104" cy="71490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5209" y="301096"/>
          <a:ext cx="2569104" cy="714904"/>
        </a:xfrm>
        <a:prstGeom prst="rect">
          <a:avLst/>
        </a:prstGeom>
      </xdr:spPr>
    </xdr:pic>
    <xdr:clientData/>
  </xdr:oneCellAnchor>
  <xdr:twoCellAnchor editAs="oneCell">
    <xdr:from>
      <xdr:col>6</xdr:col>
      <xdr:colOff>698501</xdr:colOff>
      <xdr:row>0</xdr:row>
      <xdr:rowOff>428625</xdr:rowOff>
    </xdr:from>
    <xdr:to>
      <xdr:col>8</xdr:col>
      <xdr:colOff>584669</xdr:colOff>
      <xdr:row>1</xdr:row>
      <xdr:rowOff>407458</xdr:rowOff>
    </xdr:to>
    <xdr:pic>
      <xdr:nvPicPr>
        <xdr:cNvPr id="17" name="Picture 9">
          <a:extLst>
            <a:ext uri="{FF2B5EF4-FFF2-40B4-BE49-F238E27FC236}">
              <a16:creationId xmlns:a16="http://schemas.microsoft.com/office/drawing/2014/main" id="{D9A58E21-AB75-402F-B872-C22692D5CA63}"/>
            </a:ext>
          </a:extLst>
        </xdr:cNvPr>
        <xdr:cNvPicPr>
          <a:picLocks noChangeAspect="1"/>
        </xdr:cNvPicPr>
      </xdr:nvPicPr>
      <xdr:blipFill>
        <a:blip xmlns:r="http://schemas.openxmlformats.org/officeDocument/2006/relationships" r:embed="rId2"/>
        <a:stretch>
          <a:fillRect/>
        </a:stretch>
      </xdr:blipFill>
      <xdr:spPr>
        <a:xfrm>
          <a:off x="9834564" y="428625"/>
          <a:ext cx="1537168" cy="51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FD642AE5-4085-4D8A-80F3-A4B96D453549}"/>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3103555</xdr:colOff>
      <xdr:row>0</xdr:row>
      <xdr:rowOff>794385</xdr:rowOff>
    </xdr:to>
    <xdr:pic>
      <xdr:nvPicPr>
        <xdr:cNvPr id="9" name="Picture 8">
          <a:extLst>
            <a:ext uri="{FF2B5EF4-FFF2-40B4-BE49-F238E27FC236}">
              <a16:creationId xmlns:a16="http://schemas.microsoft.com/office/drawing/2014/main" id="{6B51D5C0-2612-4048-85F1-E1C336519E32}"/>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1187602</xdr:colOff>
      <xdr:row>0</xdr:row>
      <xdr:rowOff>161395</xdr:rowOff>
    </xdr:from>
    <xdr:to>
      <xdr:col>4</xdr:col>
      <xdr:colOff>2724770</xdr:colOff>
      <xdr:row>0</xdr:row>
      <xdr:rowOff>697335</xdr:rowOff>
    </xdr:to>
    <xdr:pic>
      <xdr:nvPicPr>
        <xdr:cNvPr id="10" name="Picture 9">
          <a:extLst>
            <a:ext uri="{FF2B5EF4-FFF2-40B4-BE49-F238E27FC236}">
              <a16:creationId xmlns:a16="http://schemas.microsoft.com/office/drawing/2014/main" id="{FE73FCCA-727F-445F-8341-CF45F2AACDD1}"/>
            </a:ext>
          </a:extLst>
        </xdr:cNvPr>
        <xdr:cNvPicPr>
          <a:picLocks noChangeAspect="1"/>
        </xdr:cNvPicPr>
      </xdr:nvPicPr>
      <xdr:blipFill>
        <a:blip xmlns:r="http://schemas.openxmlformats.org/officeDocument/2006/relationships" r:embed="rId2"/>
        <a:stretch>
          <a:fillRect/>
        </a:stretch>
      </xdr:blipFill>
      <xdr:spPr>
        <a:xfrm>
          <a:off x="12194269" y="161395"/>
          <a:ext cx="1537168" cy="535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3E52816C-BA05-4F9A-8772-68121E540783}"/>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491114</xdr:colOff>
      <xdr:row>0</xdr:row>
      <xdr:rowOff>282221</xdr:rowOff>
    </xdr:from>
    <xdr:to>
      <xdr:col>5</xdr:col>
      <xdr:colOff>2137705</xdr:colOff>
      <xdr:row>0</xdr:row>
      <xdr:rowOff>801688</xdr:rowOff>
    </xdr:to>
    <xdr:pic>
      <xdr:nvPicPr>
        <xdr:cNvPr id="11" name="Picture 10">
          <a:extLst>
            <a:ext uri="{FF2B5EF4-FFF2-40B4-BE49-F238E27FC236}">
              <a16:creationId xmlns:a16="http://schemas.microsoft.com/office/drawing/2014/main" id="{E9346AEF-CEBD-49A5-A43C-D4B2C4DF10B6}"/>
            </a:ext>
          </a:extLst>
        </xdr:cNvPr>
        <xdr:cNvPicPr>
          <a:picLocks noChangeAspect="1"/>
        </xdr:cNvPicPr>
      </xdr:nvPicPr>
      <xdr:blipFill>
        <a:blip xmlns:r="http://schemas.openxmlformats.org/officeDocument/2006/relationships" r:embed="rId1"/>
        <a:stretch>
          <a:fillRect/>
        </a:stretch>
      </xdr:blipFill>
      <xdr:spPr>
        <a:xfrm>
          <a:off x="8769927" y="282221"/>
          <a:ext cx="1646591" cy="519467"/>
        </a:xfrm>
        <a:prstGeom prst="rect">
          <a:avLst/>
        </a:prstGeom>
      </xdr:spPr>
    </xdr:pic>
    <xdr:clientData/>
  </xdr:twoCellAnchor>
  <xdr:twoCellAnchor editAs="oneCell">
    <xdr:from>
      <xdr:col>0</xdr:col>
      <xdr:colOff>55563</xdr:colOff>
      <xdr:row>0</xdr:row>
      <xdr:rowOff>166689</xdr:rowOff>
    </xdr:from>
    <xdr:to>
      <xdr:col>0</xdr:col>
      <xdr:colOff>2714627</xdr:colOff>
      <xdr:row>0</xdr:row>
      <xdr:rowOff>889001</xdr:rowOff>
    </xdr:to>
    <xdr:pic>
      <xdr:nvPicPr>
        <xdr:cNvPr id="12" name="Imagen 11">
          <a:extLst>
            <a:ext uri="{FF2B5EF4-FFF2-40B4-BE49-F238E27FC236}">
              <a16:creationId xmlns:a16="http://schemas.microsoft.com/office/drawing/2014/main" id="{A1A03E86-41E5-4F7B-8A58-70CBFCFFC0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563" y="166689"/>
          <a:ext cx="2659064" cy="7223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1</xdr:row>
      <xdr:rowOff>504190</xdr:rowOff>
    </xdr:to>
    <xdr:pic>
      <xdr:nvPicPr>
        <xdr:cNvPr id="3" name="Picture 9">
          <a:extLst>
            <a:ext uri="{FF2B5EF4-FFF2-40B4-BE49-F238E27FC236}">
              <a16:creationId xmlns:a16="http://schemas.microsoft.com/office/drawing/2014/main" id="{059931F3-8062-4EBF-982D-93C0CB8A114A}"/>
            </a:ext>
          </a:extLst>
        </xdr:cNvPr>
        <xdr:cNvPicPr>
          <a:picLocks noChangeAspect="1"/>
        </xdr:cNvPicPr>
      </xdr:nvPicPr>
      <xdr:blipFill>
        <a:blip xmlns:r="http://schemas.openxmlformats.org/officeDocument/2006/relationships" r:embed="rId2"/>
        <a:stretch>
          <a:fillRect/>
        </a:stretch>
      </xdr:blipFill>
      <xdr:spPr>
        <a:xfrm>
          <a:off x="17414875" y="174625"/>
          <a:ext cx="1537168" cy="5359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825500</xdr:colOff>
      <xdr:row>0</xdr:row>
      <xdr:rowOff>95250</xdr:rowOff>
    </xdr:from>
    <xdr:to>
      <xdr:col>12</xdr:col>
      <xdr:colOff>171918</xdr:colOff>
      <xdr:row>1</xdr:row>
      <xdr:rowOff>424815</xdr:rowOff>
    </xdr:to>
    <xdr:pic>
      <xdr:nvPicPr>
        <xdr:cNvPr id="3" name="Picture 9">
          <a:extLst>
            <a:ext uri="{FF2B5EF4-FFF2-40B4-BE49-F238E27FC236}">
              <a16:creationId xmlns:a16="http://schemas.microsoft.com/office/drawing/2014/main" id="{D5A4B36D-CD5C-4C6E-A834-9AFD4FE828E0}"/>
            </a:ext>
          </a:extLst>
        </xdr:cNvPr>
        <xdr:cNvPicPr>
          <a:picLocks noChangeAspect="1"/>
        </xdr:cNvPicPr>
      </xdr:nvPicPr>
      <xdr:blipFill>
        <a:blip xmlns:r="http://schemas.openxmlformats.org/officeDocument/2006/relationships" r:embed="rId2"/>
        <a:stretch>
          <a:fillRect/>
        </a:stretch>
      </xdr:blipFill>
      <xdr:spPr>
        <a:xfrm>
          <a:off x="15001875" y="95250"/>
          <a:ext cx="1537168" cy="5359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1006162</xdr:colOff>
      <xdr:row>0</xdr:row>
      <xdr:rowOff>174401</xdr:rowOff>
    </xdr:from>
    <xdr:to>
      <xdr:col>12</xdr:col>
      <xdr:colOff>343190</xdr:colOff>
      <xdr:row>1</xdr:row>
      <xdr:rowOff>495693</xdr:rowOff>
    </xdr:to>
    <xdr:pic>
      <xdr:nvPicPr>
        <xdr:cNvPr id="3" name="Picture 9">
          <a:extLst>
            <a:ext uri="{FF2B5EF4-FFF2-40B4-BE49-F238E27FC236}">
              <a16:creationId xmlns:a16="http://schemas.microsoft.com/office/drawing/2014/main" id="{5E54D248-0700-4542-9338-C82A84BB16B7}"/>
            </a:ext>
          </a:extLst>
        </xdr:cNvPr>
        <xdr:cNvPicPr>
          <a:picLocks noChangeAspect="1"/>
        </xdr:cNvPicPr>
      </xdr:nvPicPr>
      <xdr:blipFill>
        <a:blip xmlns:r="http://schemas.openxmlformats.org/officeDocument/2006/relationships" r:embed="rId2"/>
        <a:stretch>
          <a:fillRect/>
        </a:stretch>
      </xdr:blipFill>
      <xdr:spPr>
        <a:xfrm>
          <a:off x="15199754" y="174401"/>
          <a:ext cx="1537168" cy="5359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952500</xdr:colOff>
      <xdr:row>0</xdr:row>
      <xdr:rowOff>120739</xdr:rowOff>
    </xdr:from>
    <xdr:to>
      <xdr:col>12</xdr:col>
      <xdr:colOff>289528</xdr:colOff>
      <xdr:row>1</xdr:row>
      <xdr:rowOff>442031</xdr:rowOff>
    </xdr:to>
    <xdr:pic>
      <xdr:nvPicPr>
        <xdr:cNvPr id="3" name="Picture 9">
          <a:extLst>
            <a:ext uri="{FF2B5EF4-FFF2-40B4-BE49-F238E27FC236}">
              <a16:creationId xmlns:a16="http://schemas.microsoft.com/office/drawing/2014/main" id="{769D1D9C-2EE1-40BA-B83F-F9F7F8B2B08F}"/>
            </a:ext>
          </a:extLst>
        </xdr:cNvPr>
        <xdr:cNvPicPr>
          <a:picLocks noChangeAspect="1"/>
        </xdr:cNvPicPr>
      </xdr:nvPicPr>
      <xdr:blipFill>
        <a:blip xmlns:r="http://schemas.openxmlformats.org/officeDocument/2006/relationships" r:embed="rId2"/>
        <a:stretch>
          <a:fillRect/>
        </a:stretch>
      </xdr:blipFill>
      <xdr:spPr>
        <a:xfrm>
          <a:off x="15146092" y="120739"/>
          <a:ext cx="1537168" cy="5359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6" zoomScale="120" zoomScaleNormal="120" workbookViewId="0">
      <selection activeCell="B11" sqref="B11"/>
    </sheetView>
  </sheetViews>
  <sheetFormatPr baseColWidth="10" defaultColWidth="11.42578125" defaultRowHeight="15"/>
  <cols>
    <col min="1" max="1" width="28.140625" customWidth="1"/>
    <col min="2" max="2" width="18" customWidth="1"/>
    <col min="3" max="3" width="26.140625" style="6" customWidth="1"/>
    <col min="4" max="5" width="26.140625" customWidth="1"/>
    <col min="6" max="8" width="12.42578125" customWidth="1"/>
  </cols>
  <sheetData>
    <row r="1" spans="1:9" ht="42" customHeight="1">
      <c r="A1" s="348"/>
      <c r="B1" s="348"/>
      <c r="C1" s="348"/>
      <c r="D1" s="348"/>
      <c r="E1" s="348"/>
      <c r="F1" s="348"/>
    </row>
    <row r="2" spans="1:9" ht="38.25" customHeight="1"/>
    <row r="5" spans="1:9">
      <c r="D5" s="15"/>
      <c r="E5" s="15"/>
      <c r="F5" s="15"/>
      <c r="G5" s="15"/>
      <c r="H5" s="15"/>
    </row>
    <row r="6" spans="1:9">
      <c r="D6" s="15"/>
      <c r="E6" s="15"/>
      <c r="F6" s="15"/>
      <c r="G6" s="15"/>
      <c r="H6" s="15"/>
    </row>
    <row r="7" spans="1:9" ht="33.75">
      <c r="A7" s="349" t="s">
        <v>0</v>
      </c>
      <c r="B7" s="349"/>
      <c r="C7" s="349"/>
      <c r="D7" s="349"/>
      <c r="E7" s="349"/>
      <c r="F7" s="349"/>
      <c r="G7" s="349"/>
      <c r="H7" s="349"/>
      <c r="I7" s="349"/>
    </row>
    <row r="9" spans="1:9" s="7" customFormat="1" ht="81.75" customHeight="1">
      <c r="A9" s="8" t="s">
        <v>1</v>
      </c>
      <c r="B9" s="350" t="s">
        <v>462</v>
      </c>
      <c r="C9" s="350"/>
      <c r="D9" s="350"/>
      <c r="E9" s="350"/>
      <c r="F9" s="350"/>
      <c r="G9" s="350"/>
      <c r="H9" s="350"/>
      <c r="I9" s="350"/>
    </row>
    <row r="10" spans="1:9" s="7" customFormat="1" ht="16.899999999999999" customHeight="1">
      <c r="A10" s="13"/>
      <c r="B10" s="14"/>
      <c r="C10" s="14"/>
      <c r="D10" s="13"/>
      <c r="E10" s="12"/>
    </row>
    <row r="11" spans="1:9" s="7" customFormat="1" ht="84" customHeight="1">
      <c r="A11" s="8" t="s">
        <v>2</v>
      </c>
      <c r="B11" s="9" t="s">
        <v>467</v>
      </c>
      <c r="C11" s="347" t="s">
        <v>3</v>
      </c>
      <c r="D11" s="347"/>
      <c r="E11" s="347"/>
      <c r="F11" s="347"/>
      <c r="G11" s="347"/>
      <c r="H11" s="347"/>
      <c r="I11" s="347"/>
    </row>
    <row r="12" spans="1:9" ht="32.25" customHeight="1">
      <c r="A12" s="11"/>
    </row>
    <row r="13" spans="1:9" ht="32.25" customHeight="1">
      <c r="A13" s="10" t="s">
        <v>4</v>
      </c>
      <c r="B13" s="347"/>
      <c r="C13" s="347"/>
      <c r="D13" s="347"/>
      <c r="E13" s="347"/>
      <c r="F13" s="347"/>
      <c r="G13" s="347"/>
      <c r="H13" s="347"/>
      <c r="I13" s="347"/>
    </row>
    <row r="14" spans="1:9" s="7" customFormat="1" ht="69" customHeight="1">
      <c r="A14" s="10" t="s">
        <v>5</v>
      </c>
      <c r="B14" s="347" t="s">
        <v>463</v>
      </c>
      <c r="C14" s="347"/>
      <c r="D14" s="347"/>
      <c r="E14" s="347"/>
      <c r="F14" s="347"/>
      <c r="G14" s="347"/>
      <c r="H14" s="347"/>
      <c r="I14" s="347"/>
    </row>
    <row r="15" spans="1:9" s="7" customFormat="1" ht="54" customHeight="1">
      <c r="A15" s="10" t="s">
        <v>6</v>
      </c>
      <c r="B15" s="347"/>
      <c r="C15" s="347"/>
      <c r="D15" s="347"/>
      <c r="E15" s="347"/>
      <c r="F15" s="347"/>
      <c r="G15" s="347"/>
      <c r="H15" s="347"/>
      <c r="I15" s="347"/>
    </row>
    <row r="16" spans="1:9" s="7" customFormat="1" ht="54" customHeight="1">
      <c r="A16" s="8" t="s">
        <v>7</v>
      </c>
      <c r="B16" s="347"/>
      <c r="C16" s="347"/>
      <c r="D16" s="347"/>
      <c r="E16" s="347"/>
      <c r="F16" s="347"/>
      <c r="G16" s="347"/>
      <c r="H16" s="347"/>
      <c r="I16" s="347"/>
    </row>
    <row r="18" spans="1:9" s="7" customFormat="1" ht="54.75" customHeight="1">
      <c r="A18" s="8" t="s">
        <v>8</v>
      </c>
      <c r="B18" s="346"/>
      <c r="C18" s="346"/>
      <c r="D18" s="346"/>
      <c r="E18" s="346"/>
      <c r="F18" s="346"/>
      <c r="G18" s="346"/>
      <c r="H18" s="346"/>
      <c r="I18" s="346"/>
    </row>
    <row r="20" spans="1:9" ht="15.75" thickBot="1"/>
    <row r="21" spans="1:9" ht="13.5" customHeight="1">
      <c r="B21" s="305" t="s">
        <v>9</v>
      </c>
      <c r="C21" s="306" t="s">
        <v>10</v>
      </c>
      <c r="D21" s="306" t="s">
        <v>11</v>
      </c>
      <c r="E21" s="306" t="s">
        <v>12</v>
      </c>
    </row>
    <row r="22" spans="1:9" ht="13.5" customHeight="1" thickBot="1">
      <c r="B22" s="307" t="s">
        <v>13</v>
      </c>
      <c r="C22" s="308" t="s">
        <v>14</v>
      </c>
      <c r="D22" s="308" t="s">
        <v>464</v>
      </c>
      <c r="E22" s="308" t="s">
        <v>15</v>
      </c>
    </row>
    <row r="23" spans="1:9" ht="13.5" customHeight="1">
      <c r="B23" s="309" t="s">
        <v>16</v>
      </c>
      <c r="C23" s="310" t="s">
        <v>8</v>
      </c>
      <c r="D23" s="310" t="s">
        <v>8</v>
      </c>
      <c r="E23" s="310" t="s">
        <v>8</v>
      </c>
    </row>
    <row r="24" spans="1:9" ht="13.5" customHeight="1" thickBot="1">
      <c r="B24" s="307">
        <v>1</v>
      </c>
      <c r="C24" s="311">
        <v>45369</v>
      </c>
      <c r="D24" s="311">
        <v>45372</v>
      </c>
      <c r="E24" s="311">
        <v>45372</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E38" sqref="E38"/>
    </sheetView>
  </sheetViews>
  <sheetFormatPr baseColWidth="10" defaultColWidth="11.42578125" defaultRowHeight="15"/>
  <sheetData>
    <row r="2" spans="2:10" ht="18.75">
      <c r="B2" s="351" t="s">
        <v>17</v>
      </c>
      <c r="C2" s="351"/>
      <c r="D2" s="351"/>
      <c r="E2" s="351"/>
      <c r="F2" s="351"/>
      <c r="G2" s="351"/>
      <c r="H2" s="351"/>
      <c r="I2" s="351"/>
      <c r="J2" s="351"/>
    </row>
    <row r="3" spans="2:10" ht="15.75" thickBot="1"/>
    <row r="4" spans="2:10">
      <c r="B4" s="352" t="s">
        <v>18</v>
      </c>
      <c r="C4" s="353"/>
      <c r="D4" s="353"/>
      <c r="E4" s="353"/>
      <c r="F4" s="353"/>
      <c r="G4" s="353"/>
      <c r="H4" s="353"/>
      <c r="I4" s="353"/>
      <c r="J4" s="354"/>
    </row>
    <row r="5" spans="2:10">
      <c r="B5" s="355"/>
      <c r="C5" s="356"/>
      <c r="D5" s="356"/>
      <c r="E5" s="356"/>
      <c r="F5" s="356"/>
      <c r="G5" s="356"/>
      <c r="H5" s="356"/>
      <c r="I5" s="356"/>
      <c r="J5" s="357"/>
    </row>
    <row r="6" spans="2:10">
      <c r="B6" s="355"/>
      <c r="C6" s="356"/>
      <c r="D6" s="356"/>
      <c r="E6" s="356"/>
      <c r="F6" s="356"/>
      <c r="G6" s="356"/>
      <c r="H6" s="356"/>
      <c r="I6" s="356"/>
      <c r="J6" s="357"/>
    </row>
    <row r="7" spans="2:10" ht="15.75" thickBot="1">
      <c r="B7" s="358"/>
      <c r="C7" s="359"/>
      <c r="D7" s="359"/>
      <c r="E7" s="359"/>
      <c r="F7" s="359"/>
      <c r="G7" s="359"/>
      <c r="H7" s="359"/>
      <c r="I7" s="359"/>
      <c r="J7" s="360"/>
    </row>
    <row r="8" spans="2:10" ht="15.75" thickBot="1"/>
    <row r="9" spans="2:10">
      <c r="B9" s="352" t="s">
        <v>19</v>
      </c>
      <c r="C9" s="353"/>
      <c r="D9" s="353"/>
      <c r="E9" s="353"/>
      <c r="F9" s="353"/>
      <c r="G9" s="353"/>
      <c r="H9" s="353"/>
      <c r="I9" s="353"/>
      <c r="J9" s="354"/>
    </row>
    <row r="10" spans="2:10">
      <c r="B10" s="355"/>
      <c r="C10" s="356"/>
      <c r="D10" s="356"/>
      <c r="E10" s="356"/>
      <c r="F10" s="356"/>
      <c r="G10" s="356"/>
      <c r="H10" s="356"/>
      <c r="I10" s="356"/>
      <c r="J10" s="357"/>
    </row>
    <row r="11" spans="2:10">
      <c r="B11" s="355"/>
      <c r="C11" s="356"/>
      <c r="D11" s="356"/>
      <c r="E11" s="356"/>
      <c r="F11" s="356"/>
      <c r="G11" s="356"/>
      <c r="H11" s="356"/>
      <c r="I11" s="356"/>
      <c r="J11" s="357"/>
    </row>
    <row r="12" spans="2:10">
      <c r="B12" s="355"/>
      <c r="C12" s="356"/>
      <c r="D12" s="356"/>
      <c r="E12" s="356"/>
      <c r="F12" s="356"/>
      <c r="G12" s="356"/>
      <c r="H12" s="356"/>
      <c r="I12" s="356"/>
      <c r="J12" s="357"/>
    </row>
    <row r="13" spans="2:10">
      <c r="B13" s="355"/>
      <c r="C13" s="356"/>
      <c r="D13" s="356"/>
      <c r="E13" s="356"/>
      <c r="F13" s="356"/>
      <c r="G13" s="356"/>
      <c r="H13" s="356"/>
      <c r="I13" s="356"/>
      <c r="J13" s="357"/>
    </row>
    <row r="14" spans="2:10">
      <c r="B14" s="355"/>
      <c r="C14" s="356"/>
      <c r="D14" s="356"/>
      <c r="E14" s="356"/>
      <c r="F14" s="356"/>
      <c r="G14" s="356"/>
      <c r="H14" s="356"/>
      <c r="I14" s="356"/>
      <c r="J14" s="357"/>
    </row>
    <row r="15" spans="2:10" ht="15.75" thickBot="1">
      <c r="B15" s="358"/>
      <c r="C15" s="359"/>
      <c r="D15" s="359"/>
      <c r="E15" s="359"/>
      <c r="F15" s="359"/>
      <c r="G15" s="359"/>
      <c r="H15" s="359"/>
      <c r="I15" s="359"/>
      <c r="J15" s="360"/>
    </row>
    <row r="16" spans="2:10" ht="15.75" thickBot="1"/>
    <row r="17" spans="2:10">
      <c r="B17" s="352" t="s">
        <v>20</v>
      </c>
      <c r="C17" s="353"/>
      <c r="D17" s="353"/>
      <c r="E17" s="353"/>
      <c r="F17" s="353"/>
      <c r="G17" s="353"/>
      <c r="H17" s="353"/>
      <c r="I17" s="353"/>
      <c r="J17" s="354"/>
    </row>
    <row r="18" spans="2:10">
      <c r="B18" s="355"/>
      <c r="C18" s="356"/>
      <c r="D18" s="356"/>
      <c r="E18" s="356"/>
      <c r="F18" s="356"/>
      <c r="G18" s="356"/>
      <c r="H18" s="356"/>
      <c r="I18" s="356"/>
      <c r="J18" s="357"/>
    </row>
    <row r="19" spans="2:10">
      <c r="B19" s="355"/>
      <c r="C19" s="356"/>
      <c r="D19" s="356"/>
      <c r="E19" s="356"/>
      <c r="F19" s="356"/>
      <c r="G19" s="356"/>
      <c r="H19" s="356"/>
      <c r="I19" s="356"/>
      <c r="J19" s="357"/>
    </row>
    <row r="20" spans="2:10" ht="15.75" thickBot="1">
      <c r="B20" s="358"/>
      <c r="C20" s="359"/>
      <c r="D20" s="359"/>
      <c r="E20" s="359"/>
      <c r="F20" s="359"/>
      <c r="G20" s="359"/>
      <c r="H20" s="359"/>
      <c r="I20" s="359"/>
      <c r="J20" s="360"/>
    </row>
    <row r="21" spans="2:10" ht="15.75" thickBot="1"/>
    <row r="22" spans="2:10">
      <c r="B22" s="352" t="s">
        <v>21</v>
      </c>
      <c r="C22" s="353"/>
      <c r="D22" s="353"/>
      <c r="E22" s="353"/>
      <c r="F22" s="353"/>
      <c r="G22" s="353"/>
      <c r="H22" s="353"/>
      <c r="I22" s="353"/>
      <c r="J22" s="354"/>
    </row>
    <row r="23" spans="2:10">
      <c r="B23" s="355"/>
      <c r="C23" s="356"/>
      <c r="D23" s="356"/>
      <c r="E23" s="356"/>
      <c r="F23" s="356"/>
      <c r="G23" s="356"/>
      <c r="H23" s="356"/>
      <c r="I23" s="356"/>
      <c r="J23" s="357"/>
    </row>
    <row r="24" spans="2:10">
      <c r="B24" s="355"/>
      <c r="C24" s="356"/>
      <c r="D24" s="356"/>
      <c r="E24" s="356"/>
      <c r="F24" s="356"/>
      <c r="G24" s="356"/>
      <c r="H24" s="356"/>
      <c r="I24" s="356"/>
      <c r="J24" s="357"/>
    </row>
    <row r="25" spans="2:10">
      <c r="B25" s="355"/>
      <c r="C25" s="356"/>
      <c r="D25" s="356"/>
      <c r="E25" s="356"/>
      <c r="F25" s="356"/>
      <c r="G25" s="356"/>
      <c r="H25" s="356"/>
      <c r="I25" s="356"/>
      <c r="J25" s="357"/>
    </row>
    <row r="26" spans="2:10">
      <c r="B26" s="355"/>
      <c r="C26" s="356"/>
      <c r="D26" s="356"/>
      <c r="E26" s="356"/>
      <c r="F26" s="356"/>
      <c r="G26" s="356"/>
      <c r="H26" s="356"/>
      <c r="I26" s="356"/>
      <c r="J26" s="357"/>
    </row>
    <row r="27" spans="2:10">
      <c r="B27" s="355"/>
      <c r="C27" s="356"/>
      <c r="D27" s="356"/>
      <c r="E27" s="356"/>
      <c r="F27" s="356"/>
      <c r="G27" s="356"/>
      <c r="H27" s="356"/>
      <c r="I27" s="356"/>
      <c r="J27" s="357"/>
    </row>
    <row r="28" spans="2:10">
      <c r="B28" s="355"/>
      <c r="C28" s="356"/>
      <c r="D28" s="356"/>
      <c r="E28" s="356"/>
      <c r="F28" s="356"/>
      <c r="G28" s="356"/>
      <c r="H28" s="356"/>
      <c r="I28" s="356"/>
      <c r="J28" s="357"/>
    </row>
    <row r="29" spans="2:10">
      <c r="B29" s="355"/>
      <c r="C29" s="356"/>
      <c r="D29" s="356"/>
      <c r="E29" s="356"/>
      <c r="F29" s="356"/>
      <c r="G29" s="356"/>
      <c r="H29" s="356"/>
      <c r="I29" s="356"/>
      <c r="J29" s="357"/>
    </row>
    <row r="30" spans="2:10" ht="15.75" thickBot="1">
      <c r="B30" s="358"/>
      <c r="C30" s="359"/>
      <c r="D30" s="359"/>
      <c r="E30" s="359"/>
      <c r="F30" s="359"/>
      <c r="G30" s="359"/>
      <c r="H30" s="359"/>
      <c r="I30" s="359"/>
      <c r="J30" s="36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zoomScale="90" zoomScaleNormal="90" workbookViewId="0">
      <selection activeCell="B7" sqref="B7:C7"/>
    </sheetView>
  </sheetViews>
  <sheetFormatPr baseColWidth="10" defaultColWidth="10.42578125" defaultRowHeight="14.25"/>
  <cols>
    <col min="1" max="1" width="53.28515625" style="286" customWidth="1"/>
    <col min="2" max="2" width="15.42578125" style="287" customWidth="1"/>
    <col min="3" max="3" width="72.140625" style="254" customWidth="1"/>
    <col min="4" max="4" width="24.140625" style="287" customWidth="1"/>
    <col min="5" max="5" width="55.85546875" style="254" customWidth="1"/>
    <col min="6" max="6" width="4.7109375" style="254" customWidth="1"/>
    <col min="7" max="16384" width="10.42578125" style="254"/>
  </cols>
  <sheetData>
    <row r="1" spans="1:8" ht="80.099999999999994" customHeight="1">
      <c r="A1" s="252"/>
      <c r="B1" s="365" t="s">
        <v>22</v>
      </c>
      <c r="C1" s="365"/>
      <c r="D1" s="365"/>
      <c r="E1" s="252"/>
      <c r="F1" s="253"/>
      <c r="G1" s="253"/>
      <c r="H1" s="253"/>
    </row>
    <row r="2" spans="1:8" ht="54.75" customHeight="1">
      <c r="A2" s="255" t="s">
        <v>23</v>
      </c>
      <c r="B2" s="366" t="s">
        <v>525</v>
      </c>
      <c r="C2" s="367"/>
      <c r="D2" s="256" t="s">
        <v>24</v>
      </c>
      <c r="E2" s="257" t="s">
        <v>3</v>
      </c>
    </row>
    <row r="3" spans="1:8" ht="16.7" customHeight="1">
      <c r="A3" s="258"/>
      <c r="B3" s="259"/>
      <c r="C3" s="259"/>
      <c r="D3" s="260"/>
      <c r="E3" s="259"/>
    </row>
    <row r="4" spans="1:8" ht="54.75" customHeight="1">
      <c r="A4" s="255" t="s">
        <v>25</v>
      </c>
      <c r="B4" s="368" t="s">
        <v>525</v>
      </c>
      <c r="C4" s="369"/>
      <c r="D4" s="369"/>
      <c r="E4" s="369"/>
    </row>
    <row r="5" spans="1:8" ht="13.35" customHeight="1">
      <c r="A5" s="261"/>
      <c r="B5" s="262"/>
      <c r="D5" s="260"/>
      <c r="E5" s="260"/>
    </row>
    <row r="6" spans="1:8" ht="21" customHeight="1">
      <c r="A6" s="370" t="s">
        <v>26</v>
      </c>
      <c r="B6" s="371" t="s">
        <v>27</v>
      </c>
      <c r="C6" s="371"/>
      <c r="D6" s="371" t="s">
        <v>28</v>
      </c>
      <c r="E6" s="371"/>
    </row>
    <row r="7" spans="1:8" ht="115.5" customHeight="1">
      <c r="A7" s="370"/>
      <c r="B7" s="372" t="s">
        <v>29</v>
      </c>
      <c r="C7" s="373"/>
      <c r="D7" s="374" t="s">
        <v>30</v>
      </c>
      <c r="E7" s="374"/>
    </row>
    <row r="8" spans="1:8" ht="21" customHeight="1">
      <c r="A8" s="261"/>
      <c r="B8" s="262"/>
      <c r="D8" s="260"/>
      <c r="E8" s="260"/>
    </row>
    <row r="9" spans="1:8" ht="20.100000000000001" customHeight="1">
      <c r="A9" s="375" t="s">
        <v>31</v>
      </c>
      <c r="B9" s="375"/>
      <c r="C9" s="375"/>
      <c r="D9" s="375"/>
      <c r="E9" s="375"/>
    </row>
    <row r="10" spans="1:8" ht="20.100000000000001" customHeight="1">
      <c r="A10" s="263" t="s">
        <v>32</v>
      </c>
      <c r="B10" s="263" t="s">
        <v>33</v>
      </c>
      <c r="C10" s="263" t="s">
        <v>34</v>
      </c>
      <c r="D10" s="263" t="s">
        <v>35</v>
      </c>
      <c r="E10" s="263" t="s">
        <v>36</v>
      </c>
    </row>
    <row r="11" spans="1:8" s="267" customFormat="1" ht="118.5" customHeight="1">
      <c r="A11" s="376" t="s">
        <v>37</v>
      </c>
      <c r="B11" s="264">
        <v>1</v>
      </c>
      <c r="C11" s="265" t="s">
        <v>38</v>
      </c>
      <c r="D11" s="266">
        <v>1</v>
      </c>
      <c r="E11" s="265" t="s">
        <v>39</v>
      </c>
    </row>
    <row r="12" spans="1:8" s="267" customFormat="1" ht="113.25" customHeight="1">
      <c r="A12" s="376"/>
      <c r="B12" s="264">
        <v>2</v>
      </c>
      <c r="C12" s="265" t="s">
        <v>40</v>
      </c>
      <c r="D12" s="266"/>
      <c r="E12" s="265"/>
    </row>
    <row r="13" spans="1:8" ht="80.099999999999994" customHeight="1">
      <c r="A13" s="377" t="s">
        <v>41</v>
      </c>
      <c r="B13" s="268">
        <v>3</v>
      </c>
      <c r="C13" s="269" t="s">
        <v>42</v>
      </c>
      <c r="D13" s="268">
        <v>2</v>
      </c>
      <c r="E13" s="269" t="s">
        <v>43</v>
      </c>
    </row>
    <row r="14" spans="1:8" ht="80.099999999999994" customHeight="1">
      <c r="A14" s="377"/>
      <c r="B14" s="268">
        <v>4</v>
      </c>
      <c r="C14" s="269" t="s">
        <v>44</v>
      </c>
      <c r="D14" s="268"/>
      <c r="E14" s="269"/>
    </row>
    <row r="15" spans="1:8" ht="80.099999999999994" customHeight="1">
      <c r="A15" s="377"/>
      <c r="B15" s="268">
        <v>5</v>
      </c>
      <c r="C15" s="269" t="s">
        <v>45</v>
      </c>
      <c r="D15" s="268"/>
      <c r="E15" s="269"/>
    </row>
    <row r="16" spans="1:8" ht="80.099999999999994" customHeight="1">
      <c r="A16" s="363" t="s">
        <v>46</v>
      </c>
      <c r="B16" s="268">
        <v>6</v>
      </c>
      <c r="C16" s="269" t="s">
        <v>47</v>
      </c>
      <c r="D16" s="268">
        <v>3</v>
      </c>
      <c r="E16" s="265" t="s">
        <v>48</v>
      </c>
    </row>
    <row r="17" spans="1:10" ht="80.099999999999994" customHeight="1">
      <c r="A17" s="363"/>
      <c r="B17" s="268">
        <v>7</v>
      </c>
      <c r="C17" s="269" t="s">
        <v>49</v>
      </c>
      <c r="D17" s="268">
        <v>4</v>
      </c>
      <c r="E17" s="265" t="s">
        <v>50</v>
      </c>
    </row>
    <row r="18" spans="1:10" ht="80.099999999999994" customHeight="1">
      <c r="A18" s="363"/>
      <c r="B18" s="268">
        <v>8</v>
      </c>
      <c r="C18" s="269" t="s">
        <v>51</v>
      </c>
      <c r="D18" s="268"/>
      <c r="E18" s="270"/>
    </row>
    <row r="19" spans="1:10" ht="80.099999999999994" customHeight="1">
      <c r="A19" s="363"/>
      <c r="B19" s="268">
        <v>9</v>
      </c>
      <c r="C19" s="269" t="s">
        <v>52</v>
      </c>
      <c r="D19" s="268"/>
      <c r="E19" s="269"/>
    </row>
    <row r="20" spans="1:10" ht="80.099999999999994" customHeight="1">
      <c r="A20" s="363"/>
      <c r="B20" s="268">
        <v>10</v>
      </c>
      <c r="C20" s="269" t="s">
        <v>53</v>
      </c>
      <c r="D20" s="268"/>
      <c r="E20" s="265"/>
      <c r="J20" s="271"/>
    </row>
    <row r="21" spans="1:10" ht="80.099999999999994" customHeight="1">
      <c r="A21" s="363"/>
      <c r="B21" s="268">
        <v>11</v>
      </c>
      <c r="C21" s="269" t="s">
        <v>54</v>
      </c>
      <c r="D21" s="268"/>
      <c r="E21" s="269"/>
      <c r="J21" s="271"/>
    </row>
    <row r="22" spans="1:10" ht="80.099999999999994" customHeight="1">
      <c r="A22" s="363"/>
      <c r="B22" s="268">
        <v>12</v>
      </c>
      <c r="C22" s="269" t="s">
        <v>55</v>
      </c>
      <c r="D22" s="268"/>
      <c r="E22" s="269"/>
      <c r="J22" s="271"/>
    </row>
    <row r="23" spans="1:10" ht="80.099999999999994" customHeight="1">
      <c r="A23" s="363" t="s">
        <v>56</v>
      </c>
      <c r="B23" s="268">
        <v>13</v>
      </c>
      <c r="C23" s="265" t="s">
        <v>57</v>
      </c>
      <c r="D23" s="264">
        <v>5</v>
      </c>
      <c r="E23" s="265" t="s">
        <v>58</v>
      </c>
    </row>
    <row r="24" spans="1:10" ht="80.099999999999994" customHeight="1">
      <c r="A24" s="363"/>
      <c r="B24" s="268">
        <v>14</v>
      </c>
      <c r="C24" s="265" t="s">
        <v>59</v>
      </c>
      <c r="D24" s="264">
        <v>6</v>
      </c>
      <c r="E24" s="265" t="s">
        <v>60</v>
      </c>
    </row>
    <row r="25" spans="1:10" ht="80.099999999999994" customHeight="1">
      <c r="A25" s="363"/>
      <c r="B25" s="268">
        <v>15</v>
      </c>
      <c r="C25" s="265" t="s">
        <v>61</v>
      </c>
      <c r="D25" s="264">
        <v>7</v>
      </c>
      <c r="E25" s="265" t="s">
        <v>62</v>
      </c>
    </row>
    <row r="26" spans="1:10" ht="80.099999999999994" customHeight="1">
      <c r="A26" s="363"/>
      <c r="B26" s="268">
        <v>16</v>
      </c>
      <c r="C26" s="265" t="s">
        <v>63</v>
      </c>
      <c r="D26" s="264"/>
      <c r="E26" s="265"/>
    </row>
    <row r="27" spans="1:10" ht="174.6" customHeight="1">
      <c r="A27" s="272" t="s">
        <v>64</v>
      </c>
      <c r="B27" s="268">
        <v>17</v>
      </c>
      <c r="C27" s="265" t="s">
        <v>65</v>
      </c>
      <c r="D27" s="264">
        <v>8</v>
      </c>
      <c r="E27" s="265" t="s">
        <v>66</v>
      </c>
    </row>
    <row r="28" spans="1:10" ht="48.75" customHeight="1">
      <c r="A28" s="363" t="s">
        <v>67</v>
      </c>
      <c r="B28" s="268">
        <v>18</v>
      </c>
      <c r="C28" s="273" t="s">
        <v>68</v>
      </c>
      <c r="D28" s="268"/>
      <c r="E28" s="269"/>
    </row>
    <row r="29" spans="1:10" ht="87" customHeight="1">
      <c r="A29" s="363"/>
      <c r="B29" s="268">
        <v>19</v>
      </c>
      <c r="C29" s="273" t="s">
        <v>69</v>
      </c>
      <c r="D29" s="268"/>
      <c r="E29" s="269"/>
    </row>
    <row r="30" spans="1:10" ht="20.100000000000001" customHeight="1">
      <c r="A30" s="375" t="s">
        <v>70</v>
      </c>
      <c r="B30" s="375"/>
      <c r="C30" s="375"/>
      <c r="D30" s="375"/>
      <c r="E30" s="375"/>
    </row>
    <row r="31" spans="1:10" ht="20.100000000000001" customHeight="1">
      <c r="A31" s="263" t="s">
        <v>32</v>
      </c>
      <c r="B31" s="263" t="s">
        <v>33</v>
      </c>
      <c r="C31" s="263" t="s">
        <v>71</v>
      </c>
      <c r="D31" s="263" t="s">
        <v>35</v>
      </c>
      <c r="E31" s="263" t="s">
        <v>72</v>
      </c>
    </row>
    <row r="32" spans="1:10" ht="98.45" customHeight="1">
      <c r="A32" s="363" t="s">
        <v>73</v>
      </c>
      <c r="B32" s="264">
        <v>1</v>
      </c>
      <c r="C32" s="265" t="s">
        <v>74</v>
      </c>
      <c r="D32" s="264">
        <v>1</v>
      </c>
      <c r="E32" s="265" t="s">
        <v>75</v>
      </c>
    </row>
    <row r="33" spans="1:5" ht="81" customHeight="1">
      <c r="A33" s="363"/>
      <c r="B33" s="264">
        <v>2</v>
      </c>
      <c r="C33" s="265" t="s">
        <v>76</v>
      </c>
      <c r="D33" s="264">
        <v>2</v>
      </c>
      <c r="E33" s="265" t="s">
        <v>77</v>
      </c>
    </row>
    <row r="34" spans="1:5" ht="92.1" customHeight="1">
      <c r="A34" s="363"/>
      <c r="B34" s="264"/>
      <c r="C34" s="265"/>
      <c r="D34" s="264">
        <v>3</v>
      </c>
      <c r="E34" s="265" t="s">
        <v>78</v>
      </c>
    </row>
    <row r="35" spans="1:5" ht="68.25" customHeight="1">
      <c r="A35" s="363"/>
      <c r="B35" s="264"/>
      <c r="C35" s="265"/>
      <c r="D35" s="264">
        <v>4</v>
      </c>
      <c r="E35" s="265" t="s">
        <v>79</v>
      </c>
    </row>
    <row r="36" spans="1:5" ht="68.25" customHeight="1">
      <c r="A36" s="363"/>
      <c r="B36" s="264"/>
      <c r="C36" s="267"/>
      <c r="D36" s="264">
        <v>5</v>
      </c>
      <c r="E36" s="265" t="s">
        <v>80</v>
      </c>
    </row>
    <row r="37" spans="1:5" ht="41.45" customHeight="1">
      <c r="A37" s="363"/>
      <c r="B37" s="264"/>
      <c r="C37" s="273"/>
      <c r="D37" s="264">
        <v>6</v>
      </c>
      <c r="E37" s="265" t="s">
        <v>81</v>
      </c>
    </row>
    <row r="38" spans="1:5" ht="49.5" customHeight="1">
      <c r="A38" s="363"/>
      <c r="B38" s="264"/>
      <c r="C38" s="273"/>
      <c r="D38" s="264">
        <v>7</v>
      </c>
      <c r="E38" s="273" t="s">
        <v>82</v>
      </c>
    </row>
    <row r="39" spans="1:5" ht="49.5" customHeight="1">
      <c r="A39" s="363" t="s">
        <v>83</v>
      </c>
      <c r="B39" s="264">
        <v>3</v>
      </c>
      <c r="C39" s="273" t="s">
        <v>84</v>
      </c>
      <c r="D39" s="264">
        <v>8</v>
      </c>
      <c r="E39" s="273" t="s">
        <v>85</v>
      </c>
    </row>
    <row r="40" spans="1:5" ht="49.5" customHeight="1">
      <c r="A40" s="363"/>
      <c r="B40" s="264"/>
      <c r="C40" s="273"/>
      <c r="D40" s="264">
        <v>9</v>
      </c>
      <c r="E40" s="273" t="s">
        <v>86</v>
      </c>
    </row>
    <row r="41" spans="1:5" s="274" customFormat="1" ht="68.25" customHeight="1">
      <c r="A41" s="363"/>
      <c r="B41" s="264"/>
      <c r="C41" s="273"/>
      <c r="D41" s="264">
        <v>10</v>
      </c>
      <c r="E41" s="273" t="s">
        <v>87</v>
      </c>
    </row>
    <row r="42" spans="1:5" s="274" customFormat="1" ht="78.75" customHeight="1">
      <c r="A42" s="363"/>
      <c r="B42" s="264"/>
      <c r="C42" s="275"/>
      <c r="D42" s="264">
        <v>11</v>
      </c>
      <c r="E42" s="273" t="s">
        <v>88</v>
      </c>
    </row>
    <row r="43" spans="1:5" s="274" customFormat="1" ht="42.75">
      <c r="A43" s="363" t="s">
        <v>89</v>
      </c>
      <c r="B43" s="264">
        <v>4</v>
      </c>
      <c r="C43" s="265" t="s">
        <v>90</v>
      </c>
      <c r="D43" s="264">
        <v>12</v>
      </c>
      <c r="E43" s="276" t="s">
        <v>91</v>
      </c>
    </row>
    <row r="44" spans="1:5" s="274" customFormat="1" ht="55.5" customHeight="1">
      <c r="A44" s="363"/>
      <c r="B44" s="264">
        <v>5</v>
      </c>
      <c r="C44" s="265" t="s">
        <v>92</v>
      </c>
      <c r="D44" s="264"/>
      <c r="E44" s="265"/>
    </row>
    <row r="45" spans="1:5" s="274" customFormat="1" ht="42.75">
      <c r="A45" s="363"/>
      <c r="B45" s="264">
        <v>6</v>
      </c>
      <c r="C45" s="265" t="s">
        <v>93</v>
      </c>
      <c r="D45" s="264">
        <v>13</v>
      </c>
      <c r="E45" s="265" t="s">
        <v>94</v>
      </c>
    </row>
    <row r="46" spans="1:5" s="274" customFormat="1" ht="61.5" customHeight="1">
      <c r="A46" s="363"/>
      <c r="B46" s="264">
        <v>7</v>
      </c>
      <c r="C46" s="265" t="s">
        <v>95</v>
      </c>
      <c r="D46" s="264">
        <v>14</v>
      </c>
      <c r="E46" s="265" t="s">
        <v>96</v>
      </c>
    </row>
    <row r="47" spans="1:5" ht="71.25" customHeight="1">
      <c r="A47" s="363"/>
      <c r="B47" s="264">
        <v>8</v>
      </c>
      <c r="C47" s="276" t="s">
        <v>97</v>
      </c>
      <c r="D47" s="264">
        <v>15</v>
      </c>
      <c r="E47" s="265" t="s">
        <v>98</v>
      </c>
    </row>
    <row r="48" spans="1:5" ht="105" customHeight="1">
      <c r="A48" s="363"/>
      <c r="B48" s="264">
        <v>9</v>
      </c>
      <c r="C48" s="265" t="s">
        <v>99</v>
      </c>
      <c r="D48" s="264">
        <v>16</v>
      </c>
      <c r="E48" s="265" t="s">
        <v>100</v>
      </c>
    </row>
    <row r="49" spans="1:5" ht="75.599999999999994" customHeight="1">
      <c r="A49" s="363" t="s">
        <v>101</v>
      </c>
      <c r="B49" s="264">
        <v>10</v>
      </c>
      <c r="C49" s="265" t="s">
        <v>102</v>
      </c>
      <c r="D49" s="264">
        <v>17</v>
      </c>
      <c r="E49" s="265" t="s">
        <v>103</v>
      </c>
    </row>
    <row r="50" spans="1:5" ht="62.45" customHeight="1">
      <c r="A50" s="363"/>
      <c r="B50" s="264">
        <v>11</v>
      </c>
      <c r="C50" s="265" t="s">
        <v>104</v>
      </c>
      <c r="D50" s="266">
        <v>18</v>
      </c>
      <c r="E50" s="265" t="s">
        <v>105</v>
      </c>
    </row>
    <row r="51" spans="1:5" ht="28.5">
      <c r="A51" s="363"/>
      <c r="B51" s="264">
        <v>12</v>
      </c>
      <c r="C51" s="265" t="s">
        <v>106</v>
      </c>
      <c r="D51" s="266">
        <v>19</v>
      </c>
      <c r="E51" s="265" t="s">
        <v>107</v>
      </c>
    </row>
    <row r="52" spans="1:5" ht="57">
      <c r="A52" s="363" t="s">
        <v>108</v>
      </c>
      <c r="B52" s="264">
        <v>13</v>
      </c>
      <c r="C52" s="265" t="s">
        <v>109</v>
      </c>
      <c r="D52" s="266">
        <v>20</v>
      </c>
      <c r="E52" s="276" t="s">
        <v>110</v>
      </c>
    </row>
    <row r="53" spans="1:5" ht="28.5">
      <c r="A53" s="363"/>
      <c r="B53" s="264">
        <v>14</v>
      </c>
      <c r="C53" s="265" t="s">
        <v>111</v>
      </c>
      <c r="D53" s="266">
        <v>21</v>
      </c>
      <c r="E53" s="276" t="s">
        <v>112</v>
      </c>
    </row>
    <row r="54" spans="1:5" ht="71.25">
      <c r="A54" s="363"/>
      <c r="B54" s="264">
        <v>15</v>
      </c>
      <c r="C54" s="265" t="s">
        <v>113</v>
      </c>
      <c r="D54" s="266"/>
      <c r="E54" s="276"/>
    </row>
    <row r="55" spans="1:5" ht="28.5">
      <c r="A55" s="363"/>
      <c r="B55" s="264">
        <v>16</v>
      </c>
      <c r="C55" s="265" t="s">
        <v>114</v>
      </c>
      <c r="D55" s="266"/>
      <c r="E55" s="276"/>
    </row>
    <row r="56" spans="1:5">
      <c r="A56" s="363"/>
      <c r="B56" s="264">
        <v>17</v>
      </c>
      <c r="C56" s="265" t="s">
        <v>115</v>
      </c>
      <c r="D56" s="266"/>
      <c r="E56" s="276"/>
    </row>
    <row r="57" spans="1:5" ht="28.5">
      <c r="A57" s="363"/>
      <c r="B57" s="264">
        <v>18</v>
      </c>
      <c r="C57" s="265" t="s">
        <v>116</v>
      </c>
      <c r="D57" s="266"/>
      <c r="E57" s="276"/>
    </row>
    <row r="58" spans="1:5">
      <c r="A58" s="363"/>
      <c r="B58" s="264">
        <v>19</v>
      </c>
      <c r="C58" s="265" t="s">
        <v>117</v>
      </c>
      <c r="D58" s="266"/>
      <c r="E58" s="276"/>
    </row>
    <row r="59" spans="1:5" ht="28.5">
      <c r="A59" s="363"/>
      <c r="B59" s="264">
        <v>20</v>
      </c>
      <c r="C59" s="265" t="s">
        <v>118</v>
      </c>
      <c r="D59" s="266"/>
      <c r="E59" s="276"/>
    </row>
    <row r="60" spans="1:5" ht="28.5">
      <c r="A60" s="363"/>
      <c r="B60" s="264">
        <v>21</v>
      </c>
      <c r="C60" s="265" t="s">
        <v>119</v>
      </c>
      <c r="D60" s="266"/>
      <c r="E60" s="276"/>
    </row>
    <row r="61" spans="1:5">
      <c r="A61" s="363"/>
      <c r="B61" s="264">
        <v>22</v>
      </c>
      <c r="C61" s="265" t="s">
        <v>120</v>
      </c>
      <c r="D61" s="266"/>
      <c r="E61" s="277"/>
    </row>
    <row r="62" spans="1:5" ht="42.75">
      <c r="A62" s="363" t="s">
        <v>121</v>
      </c>
      <c r="B62" s="264">
        <v>23</v>
      </c>
      <c r="C62" s="265" t="s">
        <v>122</v>
      </c>
      <c r="D62" s="266">
        <v>22</v>
      </c>
      <c r="E62" s="276" t="s">
        <v>123</v>
      </c>
    </row>
    <row r="63" spans="1:5" ht="42.75">
      <c r="A63" s="363"/>
      <c r="B63" s="264">
        <v>24</v>
      </c>
      <c r="C63" s="265" t="s">
        <v>124</v>
      </c>
      <c r="D63" s="266">
        <v>23</v>
      </c>
      <c r="E63" s="265" t="s">
        <v>125</v>
      </c>
    </row>
    <row r="64" spans="1:5">
      <c r="A64" s="363"/>
      <c r="B64" s="264">
        <v>25</v>
      </c>
      <c r="C64" s="265" t="s">
        <v>126</v>
      </c>
      <c r="D64" s="266"/>
      <c r="E64" s="276"/>
    </row>
    <row r="65" spans="1:10" ht="42.75">
      <c r="A65" s="361" t="s">
        <v>127</v>
      </c>
      <c r="B65" s="264">
        <v>26</v>
      </c>
      <c r="C65" s="265" t="s">
        <v>128</v>
      </c>
      <c r="D65" s="266">
        <v>24</v>
      </c>
      <c r="E65" s="276" t="s">
        <v>129</v>
      </c>
    </row>
    <row r="66" spans="1:10" ht="45" customHeight="1">
      <c r="A66" s="364"/>
      <c r="B66" s="264"/>
      <c r="C66" s="265"/>
      <c r="D66" s="266"/>
      <c r="E66" s="266"/>
    </row>
    <row r="67" spans="1:10" ht="77.099999999999994" customHeight="1">
      <c r="A67" s="363" t="s">
        <v>130</v>
      </c>
      <c r="B67" s="264">
        <v>27</v>
      </c>
      <c r="C67" s="265" t="s">
        <v>131</v>
      </c>
      <c r="D67" s="266">
        <v>25</v>
      </c>
      <c r="E67" s="265" t="s">
        <v>132</v>
      </c>
    </row>
    <row r="68" spans="1:10" ht="15.95" customHeight="1">
      <c r="A68" s="363"/>
      <c r="B68" s="264"/>
      <c r="C68" s="265"/>
      <c r="D68" s="266">
        <v>26</v>
      </c>
      <c r="E68" s="265" t="s">
        <v>133</v>
      </c>
    </row>
    <row r="69" spans="1:10" ht="50.1" customHeight="1">
      <c r="A69" s="363" t="s">
        <v>134</v>
      </c>
      <c r="B69" s="264">
        <v>28</v>
      </c>
      <c r="C69" s="276" t="s">
        <v>135</v>
      </c>
      <c r="D69" s="266">
        <v>27</v>
      </c>
      <c r="E69" s="276" t="s">
        <v>136</v>
      </c>
    </row>
    <row r="70" spans="1:10" ht="50.1" customHeight="1">
      <c r="A70" s="363"/>
      <c r="B70" s="264">
        <v>29</v>
      </c>
      <c r="C70" s="276" t="s">
        <v>137</v>
      </c>
      <c r="D70" s="266">
        <v>28</v>
      </c>
      <c r="E70" s="276" t="s">
        <v>138</v>
      </c>
    </row>
    <row r="71" spans="1:10" ht="50.1" customHeight="1">
      <c r="A71" s="363"/>
      <c r="B71" s="264"/>
      <c r="C71" s="267"/>
      <c r="D71" s="266">
        <v>29</v>
      </c>
      <c r="E71" s="276" t="s">
        <v>139</v>
      </c>
    </row>
    <row r="72" spans="1:10" ht="50.1" customHeight="1">
      <c r="A72" s="363"/>
      <c r="B72" s="264"/>
      <c r="C72" s="278"/>
      <c r="D72" s="266">
        <v>30</v>
      </c>
      <c r="E72" s="276" t="s">
        <v>140</v>
      </c>
    </row>
    <row r="73" spans="1:10" ht="50.1" customHeight="1">
      <c r="A73" s="363"/>
      <c r="B73" s="264"/>
      <c r="C73" s="276"/>
      <c r="D73" s="266">
        <v>31</v>
      </c>
      <c r="E73" s="276" t="s">
        <v>141</v>
      </c>
    </row>
    <row r="74" spans="1:10" ht="50.1" customHeight="1">
      <c r="A74" s="363"/>
      <c r="B74" s="264"/>
      <c r="C74" s="276"/>
      <c r="D74" s="266">
        <v>32</v>
      </c>
      <c r="E74" s="276" t="s">
        <v>142</v>
      </c>
    </row>
    <row r="75" spans="1:10" ht="50.1" customHeight="1">
      <c r="A75" s="363"/>
      <c r="B75" s="264"/>
      <c r="C75" s="276"/>
      <c r="D75" s="266">
        <v>33</v>
      </c>
      <c r="E75" s="278" t="s">
        <v>143</v>
      </c>
    </row>
    <row r="76" spans="1:10" ht="39.950000000000003" customHeight="1">
      <c r="A76" s="363"/>
      <c r="B76" s="264"/>
      <c r="C76" s="266"/>
      <c r="D76" s="266">
        <v>34</v>
      </c>
      <c r="E76" s="276" t="s">
        <v>144</v>
      </c>
    </row>
    <row r="77" spans="1:10" ht="39.950000000000003" customHeight="1">
      <c r="A77" s="361" t="s">
        <v>145</v>
      </c>
      <c r="B77" s="264">
        <v>30</v>
      </c>
      <c r="C77" s="265" t="s">
        <v>146</v>
      </c>
      <c r="D77" s="266">
        <v>35</v>
      </c>
      <c r="E77" s="265" t="s">
        <v>147</v>
      </c>
    </row>
    <row r="78" spans="1:10" ht="72" customHeight="1">
      <c r="A78" s="362"/>
      <c r="B78" s="264">
        <v>31</v>
      </c>
      <c r="C78" s="265" t="s">
        <v>148</v>
      </c>
      <c r="D78" s="266">
        <v>36</v>
      </c>
      <c r="E78" s="265" t="s">
        <v>149</v>
      </c>
    </row>
    <row r="79" spans="1:10" ht="72" customHeight="1">
      <c r="A79" s="362"/>
      <c r="B79" s="264">
        <v>32</v>
      </c>
      <c r="C79" s="265" t="s">
        <v>150</v>
      </c>
      <c r="D79" s="279">
        <v>37</v>
      </c>
      <c r="E79" s="265" t="s">
        <v>151</v>
      </c>
    </row>
    <row r="80" spans="1:10" ht="72" customHeight="1">
      <c r="A80" s="362"/>
      <c r="B80" s="264">
        <v>33</v>
      </c>
      <c r="C80" s="265" t="s">
        <v>152</v>
      </c>
      <c r="D80" s="279">
        <v>38</v>
      </c>
      <c r="E80" s="265" t="s">
        <v>153</v>
      </c>
      <c r="J80" s="254" t="s">
        <v>30</v>
      </c>
    </row>
    <row r="81" spans="1:5" ht="72" customHeight="1">
      <c r="A81" s="362"/>
      <c r="B81" s="280">
        <v>34</v>
      </c>
      <c r="C81" s="281" t="s">
        <v>154</v>
      </c>
      <c r="D81" s="282">
        <v>39</v>
      </c>
      <c r="E81" s="281" t="s">
        <v>155</v>
      </c>
    </row>
    <row r="82" spans="1:5" ht="72" customHeight="1">
      <c r="A82" s="283"/>
      <c r="B82" s="284"/>
      <c r="C82" s="285"/>
      <c r="D82" s="284"/>
      <c r="E82" s="285"/>
    </row>
  </sheetData>
  <mergeCells count="25">
    <mergeCell ref="A9:E9"/>
    <mergeCell ref="A11:A12"/>
    <mergeCell ref="A13:A15"/>
    <mergeCell ref="A16:A22"/>
    <mergeCell ref="A49:A51"/>
    <mergeCell ref="A43:A48"/>
    <mergeCell ref="A23:A26"/>
    <mergeCell ref="A28:A29"/>
    <mergeCell ref="A30:E30"/>
    <mergeCell ref="A32:A38"/>
    <mergeCell ref="A39:A42"/>
    <mergeCell ref="B1:D1"/>
    <mergeCell ref="B2:C2"/>
    <mergeCell ref="B4:E4"/>
    <mergeCell ref="A6:A7"/>
    <mergeCell ref="B6:C6"/>
    <mergeCell ref="D6:E6"/>
    <mergeCell ref="B7:C7"/>
    <mergeCell ref="D7:E7"/>
    <mergeCell ref="A77:A81"/>
    <mergeCell ref="A52:A61"/>
    <mergeCell ref="A62:A64"/>
    <mergeCell ref="A65:A66"/>
    <mergeCell ref="A67:A68"/>
    <mergeCell ref="A69:A7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22"/>
  <sheetViews>
    <sheetView zoomScaleNormal="100" workbookViewId="0">
      <selection activeCell="C27" sqref="C27"/>
    </sheetView>
  </sheetViews>
  <sheetFormatPr baseColWidth="10" defaultColWidth="10.42578125" defaultRowHeight="15"/>
  <cols>
    <col min="1" max="1" width="60.85546875" style="302" customWidth="1"/>
    <col min="2" max="2" width="15.85546875" style="303" customWidth="1"/>
    <col min="3" max="5" width="15.85546875" style="304" customWidth="1"/>
    <col min="6" max="6" width="40.85546875" style="302" customWidth="1"/>
    <col min="7" max="7" width="2.7109375" style="289" customWidth="1"/>
    <col min="8" max="16384" width="10.42578125" style="289"/>
  </cols>
  <sheetData>
    <row r="1" spans="1:6" ht="88.5" customHeight="1">
      <c r="A1" s="288"/>
      <c r="B1" s="378" t="s">
        <v>156</v>
      </c>
      <c r="C1" s="378"/>
      <c r="D1" s="378"/>
      <c r="E1" s="378"/>
      <c r="F1" s="288"/>
    </row>
    <row r="2" spans="1:6" ht="22.5" customHeight="1">
      <c r="A2" s="381" t="s">
        <v>157</v>
      </c>
      <c r="B2" s="381"/>
      <c r="C2" s="381"/>
      <c r="D2" s="381"/>
      <c r="E2" s="381"/>
      <c r="F2" s="381"/>
    </row>
    <row r="3" spans="1:6">
      <c r="A3" s="379" t="s">
        <v>158</v>
      </c>
      <c r="B3" s="380" t="s">
        <v>159</v>
      </c>
      <c r="C3" s="380"/>
      <c r="D3" s="380"/>
      <c r="E3" s="380"/>
      <c r="F3" s="290" t="s">
        <v>160</v>
      </c>
    </row>
    <row r="4" spans="1:6">
      <c r="A4" s="379"/>
      <c r="B4" s="291" t="s">
        <v>161</v>
      </c>
      <c r="C4" s="291" t="s">
        <v>162</v>
      </c>
      <c r="D4" s="291" t="s">
        <v>163</v>
      </c>
      <c r="E4" s="291" t="s">
        <v>164</v>
      </c>
      <c r="F4" s="292"/>
    </row>
    <row r="5" spans="1:6" ht="59.25" customHeight="1">
      <c r="A5" s="293" t="s">
        <v>478</v>
      </c>
      <c r="B5" s="294"/>
      <c r="C5" s="295"/>
      <c r="D5" s="295">
        <v>8.9</v>
      </c>
      <c r="E5" s="295">
        <v>13.16</v>
      </c>
      <c r="F5" s="296" t="s">
        <v>165</v>
      </c>
    </row>
    <row r="6" spans="1:6" ht="46.5" customHeight="1">
      <c r="A6" s="297" t="s">
        <v>166</v>
      </c>
      <c r="B6" s="294"/>
      <c r="C6" s="295"/>
      <c r="D6" s="295">
        <v>11</v>
      </c>
      <c r="E6" s="295" t="s">
        <v>167</v>
      </c>
      <c r="F6" s="296" t="s">
        <v>165</v>
      </c>
    </row>
    <row r="7" spans="1:6" ht="60">
      <c r="A7" s="315" t="s">
        <v>168</v>
      </c>
      <c r="B7" s="316" t="s">
        <v>479</v>
      </c>
      <c r="C7" s="317" t="s">
        <v>480</v>
      </c>
      <c r="D7" s="318" t="s">
        <v>481</v>
      </c>
      <c r="E7" s="318" t="s">
        <v>482</v>
      </c>
      <c r="F7" s="319" t="s">
        <v>165</v>
      </c>
    </row>
    <row r="8" spans="1:6" ht="64.5" customHeight="1">
      <c r="A8" s="300" t="s">
        <v>169</v>
      </c>
      <c r="B8" s="298">
        <v>16</v>
      </c>
      <c r="C8" s="299">
        <v>3.4</v>
      </c>
      <c r="D8" s="299" t="s">
        <v>170</v>
      </c>
      <c r="E8" s="299" t="s">
        <v>171</v>
      </c>
      <c r="F8" s="296" t="s">
        <v>165</v>
      </c>
    </row>
    <row r="9" spans="1:6" ht="63" customHeight="1">
      <c r="A9" s="320" t="s">
        <v>172</v>
      </c>
      <c r="B9" s="316" t="s">
        <v>479</v>
      </c>
      <c r="C9" s="317" t="s">
        <v>480</v>
      </c>
      <c r="D9" s="318" t="s">
        <v>481</v>
      </c>
      <c r="E9" s="318" t="s">
        <v>482</v>
      </c>
      <c r="F9" s="319" t="s">
        <v>165</v>
      </c>
    </row>
    <row r="10" spans="1:6" ht="52.5" customHeight="1">
      <c r="A10" s="321" t="s">
        <v>173</v>
      </c>
      <c r="B10" s="322"/>
      <c r="C10" s="323"/>
      <c r="D10" s="323" t="s">
        <v>174</v>
      </c>
      <c r="E10" s="323">
        <v>28</v>
      </c>
      <c r="F10" s="324" t="s">
        <v>165</v>
      </c>
    </row>
    <row r="11" spans="1:6" ht="58.5" customHeight="1">
      <c r="A11" s="320" t="s">
        <v>175</v>
      </c>
      <c r="B11" s="325" t="s">
        <v>483</v>
      </c>
      <c r="C11" s="326" t="s">
        <v>484</v>
      </c>
      <c r="D11" s="326" t="s">
        <v>485</v>
      </c>
      <c r="E11" s="326" t="s">
        <v>486</v>
      </c>
      <c r="F11" s="319" t="s">
        <v>165</v>
      </c>
    </row>
    <row r="12" spans="1:6" ht="59.25" customHeight="1">
      <c r="A12" s="327" t="s">
        <v>176</v>
      </c>
      <c r="B12" s="328"/>
      <c r="C12" s="329"/>
      <c r="D12" s="330" t="s">
        <v>177</v>
      </c>
      <c r="E12" s="329" t="s">
        <v>178</v>
      </c>
      <c r="F12" s="331" t="s">
        <v>165</v>
      </c>
    </row>
    <row r="13" spans="1:6" ht="41.25" customHeight="1">
      <c r="A13" s="320" t="s">
        <v>179</v>
      </c>
      <c r="B13" s="332" t="s">
        <v>487</v>
      </c>
      <c r="C13" s="333" t="s">
        <v>488</v>
      </c>
      <c r="D13" s="333">
        <v>1</v>
      </c>
      <c r="E13" s="333" t="s">
        <v>180</v>
      </c>
      <c r="F13" s="319" t="s">
        <v>181</v>
      </c>
    </row>
    <row r="14" spans="1:6" ht="41.25" customHeight="1">
      <c r="A14" s="320" t="s">
        <v>489</v>
      </c>
      <c r="B14" s="325" t="s">
        <v>490</v>
      </c>
      <c r="C14" s="326" t="s">
        <v>491</v>
      </c>
      <c r="D14" s="326" t="s">
        <v>492</v>
      </c>
      <c r="E14" s="326" t="s">
        <v>493</v>
      </c>
      <c r="F14" s="326" t="s">
        <v>494</v>
      </c>
    </row>
    <row r="15" spans="1:6" ht="30">
      <c r="A15" s="301" t="s">
        <v>495</v>
      </c>
      <c r="B15" s="334" t="s">
        <v>496</v>
      </c>
      <c r="C15" s="335" t="s">
        <v>497</v>
      </c>
      <c r="D15" s="335" t="s">
        <v>498</v>
      </c>
      <c r="E15" s="335" t="s">
        <v>499</v>
      </c>
      <c r="F15" s="335" t="s">
        <v>500</v>
      </c>
    </row>
    <row r="16" spans="1:6" ht="45">
      <c r="A16" s="320" t="s">
        <v>501</v>
      </c>
      <c r="B16" s="325" t="s">
        <v>502</v>
      </c>
      <c r="C16" s="326" t="s">
        <v>484</v>
      </c>
      <c r="D16" s="326" t="s">
        <v>503</v>
      </c>
      <c r="E16" s="326" t="s">
        <v>486</v>
      </c>
      <c r="F16" s="326" t="s">
        <v>500</v>
      </c>
    </row>
    <row r="17" spans="1:6" ht="30">
      <c r="A17" s="301" t="s">
        <v>504</v>
      </c>
      <c r="B17" s="334" t="s">
        <v>505</v>
      </c>
      <c r="C17" s="335" t="s">
        <v>506</v>
      </c>
      <c r="D17" s="335" t="s">
        <v>507</v>
      </c>
      <c r="E17" s="335" t="s">
        <v>508</v>
      </c>
      <c r="F17" s="335" t="s">
        <v>500</v>
      </c>
    </row>
    <row r="18" spans="1:6" ht="30">
      <c r="A18" s="301" t="s">
        <v>509</v>
      </c>
      <c r="B18" s="334" t="s">
        <v>510</v>
      </c>
      <c r="C18" s="335" t="s">
        <v>506</v>
      </c>
      <c r="D18" s="335" t="s">
        <v>511</v>
      </c>
      <c r="E18" s="335" t="s">
        <v>508</v>
      </c>
      <c r="F18" s="335" t="s">
        <v>500</v>
      </c>
    </row>
    <row r="19" spans="1:6" ht="24" customHeight="1">
      <c r="A19" s="327" t="s">
        <v>512</v>
      </c>
      <c r="B19" s="336" t="s">
        <v>513</v>
      </c>
      <c r="C19" s="337" t="s">
        <v>506</v>
      </c>
      <c r="D19" s="337" t="s">
        <v>514</v>
      </c>
      <c r="E19" s="337" t="s">
        <v>515</v>
      </c>
      <c r="F19" s="337" t="s">
        <v>500</v>
      </c>
    </row>
    <row r="20" spans="1:6" ht="30" customHeight="1">
      <c r="A20" s="327" t="s">
        <v>516</v>
      </c>
      <c r="B20" s="336" t="s">
        <v>506</v>
      </c>
      <c r="C20" s="337" t="s">
        <v>517</v>
      </c>
      <c r="D20" s="337" t="s">
        <v>518</v>
      </c>
      <c r="E20" s="337" t="s">
        <v>519</v>
      </c>
      <c r="F20" s="337" t="s">
        <v>500</v>
      </c>
    </row>
    <row r="21" spans="1:6" ht="30">
      <c r="A21" s="301" t="s">
        <v>520</v>
      </c>
      <c r="B21" s="334" t="s">
        <v>521</v>
      </c>
      <c r="C21" s="335" t="s">
        <v>522</v>
      </c>
      <c r="D21" s="335" t="s">
        <v>523</v>
      </c>
      <c r="E21" s="335" t="s">
        <v>524</v>
      </c>
      <c r="F21" s="335" t="s">
        <v>500</v>
      </c>
    </row>
    <row r="22" spans="1:6">
      <c r="A22" s="301"/>
      <c r="B22" s="334"/>
      <c r="C22" s="335"/>
      <c r="D22" s="335"/>
      <c r="E22" s="335"/>
      <c r="F22" s="335"/>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04C40B41-0817-42F6-94D7-29E7BC5FB2FB}"/>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ED2A1DE-842C-485B-B865-9B7A57F14FB6}"/>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F16" sqref="F16:G16"/>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411" t="s">
        <v>182</v>
      </c>
      <c r="C2" s="412"/>
      <c r="D2" s="412"/>
      <c r="E2" s="412"/>
      <c r="F2" s="412"/>
      <c r="G2" s="413"/>
    </row>
    <row r="3" spans="2:9" ht="15">
      <c r="B3" s="414" t="s">
        <v>183</v>
      </c>
      <c r="C3" s="415"/>
      <c r="D3" s="416"/>
      <c r="E3" s="416"/>
      <c r="F3" s="416"/>
      <c r="G3" s="417"/>
    </row>
    <row r="4" spans="2:9" ht="88.5" customHeight="1">
      <c r="B4" s="418" t="s">
        <v>184</v>
      </c>
      <c r="C4" s="419"/>
      <c r="D4" s="419"/>
      <c r="E4" s="419"/>
      <c r="F4" s="419"/>
      <c r="G4" s="420"/>
    </row>
    <row r="5" spans="2:9" ht="15">
      <c r="B5" s="123"/>
      <c r="C5" s="124"/>
      <c r="D5" s="125"/>
      <c r="E5" s="126"/>
      <c r="F5" s="126"/>
      <c r="G5" s="126"/>
    </row>
    <row r="6" spans="2:9" ht="16.5" customHeight="1">
      <c r="B6" s="421" t="s">
        <v>185</v>
      </c>
      <c r="C6" s="422"/>
      <c r="D6" s="422"/>
      <c r="E6" s="422"/>
      <c r="F6" s="422"/>
      <c r="G6" s="423"/>
    </row>
    <row r="7" spans="2:9" ht="76.5" customHeight="1">
      <c r="B7" s="421"/>
      <c r="C7" s="422"/>
      <c r="D7" s="422"/>
      <c r="E7" s="422"/>
      <c r="F7" s="422"/>
      <c r="G7" s="423"/>
    </row>
    <row r="8" spans="2:9" ht="15" thickBot="1">
      <c r="B8" s="221"/>
      <c r="C8" s="222"/>
      <c r="D8" s="222"/>
      <c r="E8" s="223"/>
      <c r="F8" s="224"/>
      <c r="G8" s="224"/>
    </row>
    <row r="9" spans="2:9">
      <c r="B9" s="225"/>
      <c r="C9" s="226" t="s">
        <v>186</v>
      </c>
      <c r="D9" s="407" t="s">
        <v>187</v>
      </c>
      <c r="E9" s="408"/>
      <c r="F9" s="409" t="s">
        <v>188</v>
      </c>
      <c r="G9" s="410"/>
    </row>
    <row r="10" spans="2:9" ht="15" customHeight="1">
      <c r="B10" s="227"/>
      <c r="C10" s="129">
        <v>5</v>
      </c>
      <c r="D10" s="426" t="s">
        <v>189</v>
      </c>
      <c r="E10" s="427"/>
      <c r="F10" s="390" t="s">
        <v>190</v>
      </c>
      <c r="G10" s="391"/>
      <c r="H10" s="383"/>
      <c r="I10" s="383"/>
    </row>
    <row r="11" spans="2:9">
      <c r="B11" s="227"/>
      <c r="C11" s="129">
        <v>5</v>
      </c>
      <c r="D11" s="426" t="s">
        <v>191</v>
      </c>
      <c r="E11" s="427"/>
      <c r="F11" s="390" t="s">
        <v>192</v>
      </c>
      <c r="G11" s="391"/>
      <c r="H11" s="383"/>
      <c r="I11" s="383"/>
    </row>
    <row r="12" spans="2:9">
      <c r="B12" s="227"/>
      <c r="C12" s="129">
        <v>5</v>
      </c>
      <c r="D12" s="426" t="s">
        <v>193</v>
      </c>
      <c r="E12" s="427"/>
      <c r="F12" s="390" t="s">
        <v>194</v>
      </c>
      <c r="G12" s="391"/>
      <c r="H12" s="383"/>
      <c r="I12" s="383"/>
    </row>
    <row r="13" spans="2:9" ht="27.75" customHeight="1">
      <c r="B13" s="227"/>
      <c r="C13" s="129">
        <v>5</v>
      </c>
      <c r="D13" s="426" t="s">
        <v>195</v>
      </c>
      <c r="E13" s="427"/>
      <c r="F13" s="390" t="s">
        <v>196</v>
      </c>
      <c r="G13" s="391"/>
      <c r="H13" s="383"/>
      <c r="I13" s="383"/>
    </row>
    <row r="14" spans="2:9">
      <c r="B14" s="227"/>
      <c r="C14" s="129">
        <v>5</v>
      </c>
      <c r="D14" s="426" t="s">
        <v>197</v>
      </c>
      <c r="E14" s="427"/>
      <c r="F14" s="390" t="s">
        <v>198</v>
      </c>
      <c r="G14" s="391"/>
      <c r="H14" s="383"/>
      <c r="I14" s="383"/>
    </row>
    <row r="15" spans="2:9" ht="41.25" customHeight="1">
      <c r="B15" s="227"/>
      <c r="C15" s="129">
        <v>5</v>
      </c>
      <c r="D15" s="426" t="s">
        <v>199</v>
      </c>
      <c r="E15" s="427"/>
      <c r="F15" s="390" t="s">
        <v>200</v>
      </c>
      <c r="G15" s="391"/>
      <c r="H15" s="383"/>
      <c r="I15" s="383"/>
    </row>
    <row r="16" spans="2:9" ht="41.25" customHeight="1">
      <c r="B16" s="227"/>
      <c r="C16" s="129">
        <v>5</v>
      </c>
      <c r="D16" s="424" t="s">
        <v>201</v>
      </c>
      <c r="E16" s="425"/>
      <c r="F16" s="390" t="s">
        <v>202</v>
      </c>
      <c r="G16" s="391"/>
      <c r="H16" s="383"/>
      <c r="I16" s="383"/>
    </row>
    <row r="17" spans="2:9" ht="51.75" customHeight="1">
      <c r="B17" s="227"/>
      <c r="C17" s="129">
        <v>5</v>
      </c>
      <c r="D17" s="425" t="s">
        <v>203</v>
      </c>
      <c r="E17" s="428"/>
      <c r="F17" s="390" t="s">
        <v>204</v>
      </c>
      <c r="G17" s="391"/>
      <c r="H17" s="383"/>
      <c r="I17" s="383"/>
    </row>
    <row r="18" spans="2:9" ht="51.75" customHeight="1">
      <c r="B18" s="227"/>
      <c r="C18" s="129">
        <v>5</v>
      </c>
      <c r="D18" s="424" t="s">
        <v>205</v>
      </c>
      <c r="E18" s="425"/>
      <c r="F18" s="390" t="s">
        <v>206</v>
      </c>
      <c r="G18" s="391"/>
      <c r="H18" s="383"/>
      <c r="I18" s="383"/>
    </row>
    <row r="19" spans="2:9" ht="51.75" customHeight="1">
      <c r="B19" s="227"/>
      <c r="C19" s="129">
        <v>5</v>
      </c>
      <c r="D19" s="130" t="s">
        <v>207</v>
      </c>
      <c r="E19" s="131"/>
      <c r="F19" s="390" t="s">
        <v>208</v>
      </c>
      <c r="G19" s="391"/>
      <c r="H19" s="383"/>
      <c r="I19" s="383"/>
    </row>
    <row r="20" spans="2:9" ht="51.75" customHeight="1">
      <c r="B20" s="227"/>
      <c r="C20" s="129">
        <v>5</v>
      </c>
      <c r="D20" s="130" t="s">
        <v>209</v>
      </c>
      <c r="E20" s="131"/>
      <c r="F20" s="390" t="s">
        <v>210</v>
      </c>
      <c r="G20" s="391"/>
      <c r="H20" s="383"/>
      <c r="I20" s="383"/>
    </row>
    <row r="21" spans="2:9" ht="66.75" customHeight="1">
      <c r="B21" s="227"/>
      <c r="C21" s="129">
        <v>5</v>
      </c>
      <c r="D21" s="424" t="s">
        <v>211</v>
      </c>
      <c r="E21" s="425"/>
      <c r="F21" s="390" t="s">
        <v>212</v>
      </c>
      <c r="G21" s="391"/>
      <c r="H21" s="383"/>
      <c r="I21" s="383"/>
    </row>
    <row r="22" spans="2:9" ht="36" customHeight="1">
      <c r="B22" s="227"/>
      <c r="C22" s="129">
        <v>5</v>
      </c>
      <c r="D22" s="437" t="s">
        <v>213</v>
      </c>
      <c r="E22" s="438"/>
      <c r="F22" s="390" t="s">
        <v>214</v>
      </c>
      <c r="G22" s="391"/>
      <c r="H22" s="389"/>
      <c r="I22" s="389"/>
    </row>
    <row r="23" spans="2:9" ht="26.25" customHeight="1">
      <c r="B23" s="227"/>
      <c r="C23" s="129">
        <v>5</v>
      </c>
      <c r="D23" s="392" t="s">
        <v>215</v>
      </c>
      <c r="E23" s="392"/>
      <c r="F23" s="393" t="s">
        <v>216</v>
      </c>
      <c r="G23" s="391"/>
      <c r="H23" s="383"/>
      <c r="I23" s="383"/>
    </row>
    <row r="24" spans="2:9" ht="26.25" customHeight="1">
      <c r="B24" s="227"/>
      <c r="C24" s="129">
        <v>5</v>
      </c>
      <c r="D24" s="392" t="s">
        <v>217</v>
      </c>
      <c r="E24" s="392"/>
      <c r="F24" s="393" t="s">
        <v>218</v>
      </c>
      <c r="G24" s="391"/>
      <c r="H24" s="383"/>
      <c r="I24" s="383"/>
    </row>
    <row r="25" spans="2:9" ht="26.25" customHeight="1">
      <c r="B25" s="227"/>
      <c r="C25" s="129">
        <v>5</v>
      </c>
      <c r="D25" s="429" t="s">
        <v>219</v>
      </c>
      <c r="E25" s="430"/>
      <c r="F25" s="393" t="s">
        <v>220</v>
      </c>
      <c r="G25" s="391"/>
      <c r="H25" s="383"/>
      <c r="I25" s="383"/>
    </row>
    <row r="26" spans="2:9" ht="27" customHeight="1">
      <c r="B26" s="228"/>
      <c r="C26" s="386" t="s">
        <v>221</v>
      </c>
      <c r="D26" s="387"/>
      <c r="E26" s="387"/>
      <c r="F26" s="387"/>
      <c r="G26" s="388"/>
    </row>
    <row r="27" spans="2:9" ht="27" customHeight="1">
      <c r="B27" s="434" t="s">
        <v>222</v>
      </c>
      <c r="C27" s="435"/>
      <c r="D27" s="435"/>
      <c r="E27" s="435"/>
      <c r="F27" s="435"/>
      <c r="G27" s="436"/>
    </row>
    <row r="28" spans="2:9" ht="10.5" customHeight="1">
      <c r="B28" s="229"/>
      <c r="D28" s="132"/>
      <c r="E28" s="133"/>
      <c r="F28" s="134"/>
      <c r="G28" s="134"/>
    </row>
    <row r="29" spans="2:9">
      <c r="B29" s="229"/>
      <c r="C29" s="230"/>
      <c r="D29" s="431" t="s">
        <v>187</v>
      </c>
      <c r="E29" s="431"/>
      <c r="F29" s="432" t="s">
        <v>188</v>
      </c>
      <c r="G29" s="433"/>
    </row>
    <row r="30" spans="2:9">
      <c r="B30" s="229"/>
      <c r="D30" s="394" t="s">
        <v>189</v>
      </c>
      <c r="E30" s="394"/>
      <c r="F30" s="395" t="s">
        <v>223</v>
      </c>
      <c r="G30" s="396"/>
      <c r="H30" s="383"/>
      <c r="I30" s="383"/>
    </row>
    <row r="31" spans="2:9">
      <c r="B31" s="229"/>
      <c r="D31" s="394" t="s">
        <v>191</v>
      </c>
      <c r="E31" s="394"/>
      <c r="F31" s="395" t="s">
        <v>224</v>
      </c>
      <c r="G31" s="396"/>
      <c r="H31" s="383"/>
      <c r="I31" s="383"/>
    </row>
    <row r="32" spans="2:9">
      <c r="B32" s="229"/>
      <c r="D32" s="394" t="s">
        <v>193</v>
      </c>
      <c r="E32" s="394"/>
      <c r="F32" s="395" t="s">
        <v>225</v>
      </c>
      <c r="G32" s="396"/>
      <c r="H32" s="383"/>
      <c r="I32" s="383"/>
    </row>
    <row r="33" spans="2:9">
      <c r="B33" s="229"/>
      <c r="D33" s="394" t="s">
        <v>195</v>
      </c>
      <c r="E33" s="394"/>
      <c r="F33" s="395" t="s">
        <v>226</v>
      </c>
      <c r="G33" s="396"/>
      <c r="H33" s="383"/>
      <c r="I33" s="383"/>
    </row>
    <row r="34" spans="2:9">
      <c r="B34" s="229"/>
      <c r="D34" s="394" t="s">
        <v>197</v>
      </c>
      <c r="E34" s="394"/>
      <c r="F34" s="395" t="s">
        <v>227</v>
      </c>
      <c r="G34" s="396"/>
      <c r="H34" s="383"/>
      <c r="I34" s="383"/>
    </row>
    <row r="35" spans="2:9" ht="40.9" customHeight="1">
      <c r="B35" s="229"/>
      <c r="D35" s="394" t="s">
        <v>228</v>
      </c>
      <c r="E35" s="394"/>
      <c r="F35" s="395" t="s">
        <v>229</v>
      </c>
      <c r="G35" s="396"/>
      <c r="H35" s="383"/>
      <c r="I35" s="383"/>
    </row>
    <row r="36" spans="2:9" ht="42" customHeight="1">
      <c r="B36" s="127"/>
      <c r="C36" s="128"/>
      <c r="D36" s="394" t="s">
        <v>230</v>
      </c>
      <c r="E36" s="394"/>
      <c r="F36" s="395" t="s">
        <v>231</v>
      </c>
      <c r="G36" s="396"/>
      <c r="H36" s="382"/>
      <c r="I36" s="382"/>
    </row>
    <row r="37" spans="2:9" ht="30.75" customHeight="1">
      <c r="B37" s="127"/>
      <c r="C37" s="128"/>
      <c r="D37" s="394" t="s">
        <v>232</v>
      </c>
      <c r="E37" s="394"/>
      <c r="F37" s="384" t="s">
        <v>233</v>
      </c>
      <c r="G37" s="385"/>
      <c r="H37" s="382"/>
      <c r="I37" s="382"/>
    </row>
    <row r="38" spans="2:9" ht="33" customHeight="1">
      <c r="B38" s="127"/>
      <c r="C38" s="128"/>
      <c r="D38" s="394" t="s">
        <v>234</v>
      </c>
      <c r="E38" s="394"/>
      <c r="F38" s="384" t="s">
        <v>233</v>
      </c>
      <c r="G38" s="385"/>
      <c r="H38" s="382"/>
      <c r="I38" s="382"/>
    </row>
    <row r="39" spans="2:9" ht="30" customHeight="1">
      <c r="B39" s="127"/>
      <c r="C39" s="128"/>
      <c r="D39" s="394" t="s">
        <v>235</v>
      </c>
      <c r="E39" s="394"/>
      <c r="F39" s="384" t="s">
        <v>233</v>
      </c>
      <c r="G39" s="385"/>
      <c r="H39" s="382"/>
      <c r="I39" s="382"/>
    </row>
    <row r="40" spans="2:9" ht="30" customHeight="1">
      <c r="B40" s="127"/>
      <c r="C40" s="128"/>
      <c r="D40" s="394" t="s">
        <v>236</v>
      </c>
      <c r="E40" s="394"/>
      <c r="F40" s="384" t="s">
        <v>233</v>
      </c>
      <c r="G40" s="385"/>
      <c r="H40" s="382"/>
      <c r="I40" s="382"/>
    </row>
    <row r="41" spans="2:9" ht="30" customHeight="1">
      <c r="B41" s="127"/>
      <c r="C41" s="128"/>
      <c r="D41" s="403" t="s">
        <v>237</v>
      </c>
      <c r="E41" s="404"/>
      <c r="F41" s="395" t="s">
        <v>238</v>
      </c>
      <c r="G41" s="396"/>
      <c r="H41" s="382"/>
      <c r="I41" s="382"/>
    </row>
    <row r="42" spans="2:9" ht="35.25" customHeight="1">
      <c r="B42" s="127"/>
      <c r="C42" s="128"/>
      <c r="D42" s="394" t="s">
        <v>239</v>
      </c>
      <c r="E42" s="394"/>
      <c r="F42" s="395" t="s">
        <v>240</v>
      </c>
      <c r="G42" s="396"/>
      <c r="H42" s="382"/>
      <c r="I42" s="382"/>
    </row>
    <row r="43" spans="2:9" ht="31.5" customHeight="1">
      <c r="B43" s="127"/>
      <c r="C43" s="128"/>
      <c r="D43" s="394" t="s">
        <v>232</v>
      </c>
      <c r="E43" s="394"/>
      <c r="F43" s="384" t="s">
        <v>233</v>
      </c>
      <c r="G43" s="385"/>
      <c r="H43" s="382"/>
      <c r="I43" s="382"/>
    </row>
    <row r="44" spans="2:9" ht="35.25" customHeight="1">
      <c r="B44" s="127"/>
      <c r="C44" s="128"/>
      <c r="D44" s="394" t="s">
        <v>241</v>
      </c>
      <c r="E44" s="394"/>
      <c r="F44" s="384" t="s">
        <v>233</v>
      </c>
      <c r="G44" s="385"/>
      <c r="H44" s="382"/>
      <c r="I44" s="382"/>
    </row>
    <row r="45" spans="2:9" ht="57" customHeight="1">
      <c r="B45" s="127"/>
      <c r="C45" s="128"/>
      <c r="D45" s="394" t="s">
        <v>236</v>
      </c>
      <c r="E45" s="394"/>
      <c r="F45" s="384" t="s">
        <v>233</v>
      </c>
      <c r="G45" s="385"/>
      <c r="H45" s="382"/>
      <c r="I45" s="382"/>
    </row>
    <row r="46" spans="2:9" ht="32.25" customHeight="1">
      <c r="B46" s="127"/>
      <c r="C46" s="128"/>
      <c r="D46" s="394" t="s">
        <v>234</v>
      </c>
      <c r="E46" s="394"/>
      <c r="F46" s="384" t="s">
        <v>233</v>
      </c>
      <c r="G46" s="385"/>
      <c r="H46" s="382"/>
      <c r="I46" s="382"/>
    </row>
    <row r="47" spans="2:9" ht="32.25" customHeight="1">
      <c r="B47" s="127"/>
      <c r="C47" s="128"/>
      <c r="D47" s="403" t="s">
        <v>242</v>
      </c>
      <c r="E47" s="404"/>
      <c r="F47" s="405" t="s">
        <v>243</v>
      </c>
      <c r="G47" s="406"/>
      <c r="H47" s="382"/>
      <c r="I47" s="382"/>
    </row>
    <row r="48" spans="2:9" ht="32.25" customHeight="1">
      <c r="B48" s="127"/>
      <c r="C48" s="128"/>
      <c r="D48" s="394" t="s">
        <v>244</v>
      </c>
      <c r="E48" s="394"/>
      <c r="F48" s="395" t="s">
        <v>245</v>
      </c>
      <c r="G48" s="396"/>
      <c r="H48" s="382"/>
      <c r="I48" s="382"/>
    </row>
    <row r="49" spans="2:9" ht="32.25" customHeight="1">
      <c r="B49" s="127"/>
      <c r="C49" s="128"/>
      <c r="D49" s="394" t="s">
        <v>246</v>
      </c>
      <c r="E49" s="394"/>
      <c r="F49" s="395" t="s">
        <v>247</v>
      </c>
      <c r="G49" s="396"/>
      <c r="H49" s="382"/>
      <c r="I49" s="382"/>
    </row>
    <row r="50" spans="2:9" ht="32.25" customHeight="1">
      <c r="B50" s="127"/>
      <c r="C50" s="128"/>
      <c r="D50" s="394" t="s">
        <v>248</v>
      </c>
      <c r="E50" s="394"/>
      <c r="F50" s="395" t="s">
        <v>249</v>
      </c>
      <c r="G50" s="396"/>
      <c r="H50" s="382"/>
      <c r="I50" s="382"/>
    </row>
    <row r="51" spans="2:9" ht="32.25" customHeight="1">
      <c r="B51" s="127"/>
      <c r="C51" s="128"/>
      <c r="D51" s="132"/>
      <c r="E51" s="132"/>
      <c r="F51" s="134"/>
      <c r="G51" s="134"/>
      <c r="H51" s="382"/>
      <c r="I51" s="382"/>
    </row>
    <row r="52" spans="2:9" ht="32.25" customHeight="1">
      <c r="B52" s="127"/>
      <c r="C52" s="128"/>
      <c r="D52" s="132"/>
      <c r="E52" s="132"/>
      <c r="F52" s="134"/>
      <c r="G52" s="134"/>
    </row>
    <row r="53" spans="2:9" ht="32.25" customHeight="1">
      <c r="B53" s="127"/>
      <c r="C53" s="128"/>
      <c r="D53" s="132"/>
      <c r="E53" s="132"/>
      <c r="F53" s="134"/>
      <c r="G53" s="134"/>
    </row>
    <row r="54" spans="2:9" ht="21.75" customHeight="1">
      <c r="B54" s="400" t="s">
        <v>250</v>
      </c>
      <c r="C54" s="401"/>
      <c r="D54" s="401"/>
      <c r="E54" s="401"/>
      <c r="F54" s="401"/>
      <c r="G54" s="402"/>
    </row>
    <row r="55" spans="2:9" ht="21.75" customHeight="1">
      <c r="B55" s="400" t="s">
        <v>251</v>
      </c>
      <c r="C55" s="401"/>
      <c r="D55" s="401"/>
      <c r="E55" s="401"/>
      <c r="F55" s="401"/>
      <c r="G55" s="402"/>
    </row>
    <row r="56" spans="2:9" ht="20.25" customHeight="1">
      <c r="B56" s="400" t="s">
        <v>252</v>
      </c>
      <c r="C56" s="401"/>
      <c r="D56" s="401"/>
      <c r="E56" s="401"/>
      <c r="F56" s="401"/>
      <c r="G56" s="402"/>
    </row>
    <row r="57" spans="2:9" ht="20.25" customHeight="1">
      <c r="B57" s="400" t="s">
        <v>253</v>
      </c>
      <c r="C57" s="401"/>
      <c r="D57" s="401"/>
      <c r="E57" s="401"/>
      <c r="F57" s="401"/>
      <c r="G57" s="402"/>
    </row>
    <row r="58" spans="2:9" ht="18" customHeight="1" thickBot="1">
      <c r="B58" s="397" t="s">
        <v>254</v>
      </c>
      <c r="C58" s="398"/>
      <c r="D58" s="398"/>
      <c r="E58" s="398"/>
      <c r="F58" s="398"/>
      <c r="G58" s="399"/>
    </row>
    <row r="59" spans="2:9">
      <c r="B59" s="231"/>
      <c r="C59" s="232"/>
      <c r="D59" s="231"/>
      <c r="E59" s="231"/>
      <c r="F59" s="231"/>
      <c r="G59" s="231"/>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56"/>
  <sheetViews>
    <sheetView topLeftCell="A11" zoomScale="70" zoomScaleNormal="70" zoomScalePageLayoutView="50" workbookViewId="0">
      <selection activeCell="D22" sqref="D22"/>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1"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5"/>
    <col min="258" max="16384" width="11.42578125" style="166"/>
  </cols>
  <sheetData>
    <row r="1" spans="1:257" ht="27.75">
      <c r="A1" s="469"/>
      <c r="B1" s="470"/>
      <c r="C1" s="470"/>
      <c r="D1" s="162"/>
      <c r="E1" s="163"/>
      <c r="F1" s="163"/>
      <c r="G1" s="163"/>
      <c r="H1" s="163"/>
      <c r="I1" s="163"/>
      <c r="J1" s="163"/>
      <c r="K1" s="163"/>
      <c r="L1" s="163"/>
      <c r="M1" s="163"/>
      <c r="N1" s="164"/>
      <c r="O1" s="163"/>
    </row>
    <row r="2" spans="1:257" ht="27.75">
      <c r="A2" s="471"/>
      <c r="B2" s="472"/>
      <c r="C2" s="472"/>
      <c r="D2" s="167"/>
      <c r="E2" s="168"/>
      <c r="F2" s="168"/>
      <c r="G2" s="168"/>
      <c r="H2" s="168"/>
      <c r="I2" s="168"/>
      <c r="J2" s="168"/>
      <c r="K2" s="168"/>
      <c r="L2" s="168"/>
      <c r="M2" s="168"/>
      <c r="N2" s="169"/>
      <c r="O2" s="168"/>
    </row>
    <row r="3" spans="1:257" ht="27.75">
      <c r="A3" s="170"/>
      <c r="B3" s="46"/>
      <c r="C3" s="46"/>
      <c r="D3" s="167"/>
      <c r="E3" s="168"/>
      <c r="F3" s="168"/>
      <c r="G3" s="168"/>
      <c r="H3" s="168"/>
      <c r="I3" s="168"/>
      <c r="J3" s="168"/>
      <c r="K3" s="168"/>
      <c r="L3" s="168"/>
      <c r="M3" s="168"/>
      <c r="N3" s="169"/>
      <c r="O3" s="168"/>
    </row>
    <row r="4" spans="1:257" ht="22.5" customHeight="1">
      <c r="A4" s="473" t="s">
        <v>255</v>
      </c>
      <c r="B4" s="473"/>
      <c r="C4" s="473"/>
      <c r="D4" s="480" t="s">
        <v>256</v>
      </c>
      <c r="E4" s="480"/>
      <c r="F4" s="480"/>
      <c r="G4" s="480"/>
      <c r="H4" s="480"/>
      <c r="I4" s="480"/>
      <c r="J4" s="480"/>
      <c r="K4" s="480"/>
      <c r="L4" s="480"/>
      <c r="M4" s="480"/>
      <c r="N4" s="480"/>
      <c r="O4" s="480"/>
    </row>
    <row r="5" spans="1:257" ht="87" customHeight="1">
      <c r="A5" s="473" t="s">
        <v>257</v>
      </c>
      <c r="B5" s="473"/>
      <c r="C5" s="473"/>
      <c r="D5" s="481" t="s">
        <v>29</v>
      </c>
      <c r="E5" s="481"/>
      <c r="F5" s="481"/>
      <c r="G5" s="481"/>
      <c r="H5" s="481"/>
      <c r="I5" s="481"/>
      <c r="J5" s="481"/>
      <c r="K5" s="481"/>
      <c r="L5" s="481"/>
      <c r="M5" s="481"/>
      <c r="N5" s="481"/>
      <c r="O5" s="481"/>
    </row>
    <row r="6" spans="1:257" ht="18.75" thickBot="1">
      <c r="A6" s="492" t="s">
        <v>258</v>
      </c>
      <c r="B6" s="492"/>
      <c r="C6" s="492"/>
      <c r="D6" s="236" t="s">
        <v>468</v>
      </c>
      <c r="E6" s="237"/>
      <c r="F6" s="237"/>
      <c r="G6" s="237"/>
      <c r="H6" s="237"/>
      <c r="I6" s="237"/>
      <c r="J6" s="237"/>
      <c r="K6" s="237"/>
      <c r="L6" s="237"/>
      <c r="M6" s="237"/>
      <c r="N6" s="237"/>
      <c r="O6" s="238"/>
    </row>
    <row r="7" spans="1:257" ht="15.6" customHeight="1" thickTop="1" thickBot="1">
      <c r="A7" s="171" t="s">
        <v>260</v>
      </c>
      <c r="B7" s="172"/>
      <c r="C7" s="172"/>
      <c r="D7" s="502" t="s">
        <v>261</v>
      </c>
      <c r="E7" s="499" t="s">
        <v>262</v>
      </c>
      <c r="F7" s="500"/>
      <c r="G7" s="500"/>
      <c r="H7" s="501"/>
      <c r="I7" s="489" t="s">
        <v>263</v>
      </c>
      <c r="J7" s="490"/>
      <c r="K7" s="490"/>
      <c r="L7" s="490"/>
      <c r="M7" s="491"/>
      <c r="N7" s="484" t="s">
        <v>264</v>
      </c>
      <c r="O7" s="485"/>
    </row>
    <row r="8" spans="1:257" ht="17.25" customHeight="1" thickTop="1">
      <c r="A8" s="474" t="s">
        <v>265</v>
      </c>
      <c r="B8" s="476" t="s">
        <v>266</v>
      </c>
      <c r="C8" s="173" t="s">
        <v>267</v>
      </c>
      <c r="D8" s="477"/>
      <c r="E8" s="478" t="s">
        <v>203</v>
      </c>
      <c r="F8" s="478" t="s">
        <v>268</v>
      </c>
      <c r="G8" s="478" t="s">
        <v>269</v>
      </c>
      <c r="H8" s="478" t="s">
        <v>209</v>
      </c>
      <c r="I8" s="486" t="s">
        <v>270</v>
      </c>
      <c r="J8" s="174" t="s">
        <v>271</v>
      </c>
      <c r="K8" s="486" t="s">
        <v>263</v>
      </c>
      <c r="L8" s="487" t="s">
        <v>272</v>
      </c>
      <c r="M8" s="486" t="s">
        <v>273</v>
      </c>
      <c r="N8" s="482" t="s">
        <v>274</v>
      </c>
      <c r="O8" s="482" t="s">
        <v>275</v>
      </c>
    </row>
    <row r="9" spans="1:257" s="177" customFormat="1" ht="51" customHeight="1" thickBot="1">
      <c r="A9" s="475"/>
      <c r="B9" s="477"/>
      <c r="C9" s="250" t="s">
        <v>276</v>
      </c>
      <c r="D9" s="477"/>
      <c r="E9" s="479"/>
      <c r="F9" s="479"/>
      <c r="G9" s="479"/>
      <c r="H9" s="479"/>
      <c r="I9" s="479"/>
      <c r="J9" s="175" t="s">
        <v>277</v>
      </c>
      <c r="K9" s="479" t="s">
        <v>278</v>
      </c>
      <c r="L9" s="488"/>
      <c r="M9" s="479" t="s">
        <v>278</v>
      </c>
      <c r="N9" s="483"/>
      <c r="O9" s="483"/>
      <c r="P9" s="165"/>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c r="FU9" s="176"/>
      <c r="FV9" s="176"/>
      <c r="FW9" s="176"/>
      <c r="FX9" s="176"/>
      <c r="FY9" s="176"/>
      <c r="FZ9" s="176"/>
      <c r="GA9" s="176"/>
      <c r="GB9" s="176"/>
      <c r="GC9" s="176"/>
      <c r="GD9" s="176"/>
      <c r="GE9" s="176"/>
      <c r="GF9" s="176"/>
      <c r="GG9" s="176"/>
      <c r="GH9" s="176"/>
      <c r="GI9" s="176"/>
      <c r="GJ9" s="176"/>
      <c r="GK9" s="176"/>
      <c r="GL9" s="176"/>
      <c r="GM9" s="176"/>
      <c r="GN9" s="176"/>
      <c r="GO9" s="176"/>
      <c r="GP9" s="176"/>
      <c r="GQ9" s="176"/>
      <c r="GR9" s="176"/>
      <c r="GS9" s="176"/>
      <c r="GT9" s="176"/>
      <c r="GU9" s="176"/>
      <c r="GV9" s="176"/>
      <c r="GW9" s="176"/>
      <c r="GX9" s="176"/>
      <c r="GY9" s="176"/>
      <c r="GZ9" s="176"/>
      <c r="HA9" s="176"/>
      <c r="HB9" s="176"/>
      <c r="HC9" s="176"/>
      <c r="HD9" s="176"/>
      <c r="HE9" s="176"/>
      <c r="HF9" s="176"/>
      <c r="HG9" s="176"/>
      <c r="HH9" s="176"/>
      <c r="HI9" s="176"/>
      <c r="HJ9" s="176"/>
      <c r="HK9" s="176"/>
      <c r="HL9" s="176"/>
      <c r="HM9" s="176"/>
      <c r="HN9" s="176"/>
      <c r="HO9" s="176"/>
      <c r="HP9" s="176"/>
      <c r="HQ9" s="176"/>
      <c r="HR9" s="176"/>
      <c r="HS9" s="176"/>
      <c r="HT9" s="176"/>
      <c r="HU9" s="176"/>
      <c r="HV9" s="176"/>
      <c r="HW9" s="176"/>
      <c r="HX9" s="176"/>
      <c r="HY9" s="176"/>
      <c r="HZ9" s="176"/>
      <c r="IA9" s="176"/>
      <c r="IB9" s="176"/>
      <c r="IC9" s="176"/>
      <c r="ID9" s="176"/>
      <c r="IE9" s="176"/>
      <c r="IF9" s="176"/>
      <c r="IG9" s="176"/>
      <c r="IH9" s="176"/>
      <c r="II9" s="176"/>
      <c r="IJ9" s="176"/>
      <c r="IK9" s="176"/>
      <c r="IL9" s="176"/>
      <c r="IM9" s="176"/>
      <c r="IN9" s="176"/>
      <c r="IO9" s="176"/>
      <c r="IP9" s="176"/>
      <c r="IQ9" s="176"/>
      <c r="IR9" s="176"/>
      <c r="IS9" s="176"/>
      <c r="IT9" s="176"/>
      <c r="IU9" s="176"/>
      <c r="IV9" s="176"/>
      <c r="IW9" s="176"/>
    </row>
    <row r="10" spans="1:257" s="181" customFormat="1" ht="48" customHeight="1">
      <c r="A10" s="439">
        <v>1</v>
      </c>
      <c r="B10" s="466" t="s">
        <v>279</v>
      </c>
      <c r="C10" s="466" t="s">
        <v>280</v>
      </c>
      <c r="D10" s="155" t="s">
        <v>465</v>
      </c>
      <c r="E10" s="494">
        <v>1404</v>
      </c>
      <c r="F10" s="494">
        <v>210</v>
      </c>
      <c r="G10" s="497">
        <f>+F10/E10</f>
        <v>0.14957264957264957</v>
      </c>
      <c r="H10" s="493"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Media - 3</v>
      </c>
      <c r="I10" s="178" t="s">
        <v>281</v>
      </c>
      <c r="J10" s="179" t="s">
        <v>282</v>
      </c>
      <c r="K10" s="178" t="str">
        <f>IFERROR(CONCATENATE(INDEX('8- Politicas de admiistracion '!$B$16:$F$53,MATCH('5-. Identificación de Riesgos'!J10,'8- Politicas de admiistracion '!$C$16:$C$54,0),1)," - ",L10),"")</f>
        <v>Moderado - 3</v>
      </c>
      <c r="L10" s="211">
        <f>IFERROR(VLOOKUP(INDEX('8- Politicas de admiistracion '!$B$16:$F$63,MATCH('5-. Identificación de Riesgos'!J10,'8- Politicas de admiistracion '!$C$16:$C$64,0),1),'8- Politicas de admiistracion '!$B$16:$F$64,5,FALSE),"")</f>
        <v>3</v>
      </c>
      <c r="M10" s="466" t="str">
        <f>IFERROR(CONCATENATE(INDEX('8- Politicas de admiistracion '!$B$16:$F$53,MATCH(ROUND(AVERAGE(L10:L17),0),'8- Politicas de admiistracion '!$F$16:$F$53,0),1)," - ",ROUND(AVERAGE(L10:L17),0)),"")</f>
        <v>Moderado - 3</v>
      </c>
      <c r="N10" s="463" t="str">
        <f>IFERROR(CONCATENATE(VLOOKUP((LEFT(H10,LEN(H10)-4)&amp;LEFT(M10,LEN(M10)-4)),'9- Matriz de Calor '!$D$18:$E$42,2,0)," - ",RIGHT(H10,1)*RIGHT(M10,1)),"")</f>
        <v>Moderado - 9</v>
      </c>
      <c r="O10" s="459">
        <f>RIGHT(H10,1)*RIGHT(M10,1)</f>
        <v>9</v>
      </c>
      <c r="P10" s="165"/>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0"/>
      <c r="BA10" s="180"/>
      <c r="BB10" s="180"/>
      <c r="BC10" s="180"/>
      <c r="BD10" s="180"/>
      <c r="BE10" s="180"/>
      <c r="BF10" s="180"/>
      <c r="BG10" s="180"/>
      <c r="BH10" s="180"/>
      <c r="BI10" s="180"/>
      <c r="BJ10" s="180"/>
      <c r="BK10" s="180"/>
      <c r="BL10" s="180"/>
      <c r="BM10" s="180"/>
      <c r="BN10" s="180"/>
      <c r="BO10" s="180"/>
      <c r="BP10" s="180"/>
      <c r="BQ10" s="180"/>
      <c r="BR10" s="180"/>
      <c r="BS10" s="180"/>
      <c r="BT10" s="180"/>
      <c r="BU10" s="180"/>
      <c r="BV10" s="180"/>
      <c r="BW10" s="180"/>
      <c r="BX10" s="180"/>
      <c r="BY10" s="180"/>
      <c r="BZ10" s="180"/>
      <c r="CA10" s="180"/>
      <c r="CB10" s="180"/>
      <c r="CC10" s="180"/>
      <c r="CD10" s="180"/>
      <c r="CE10" s="180"/>
      <c r="CF10" s="180"/>
      <c r="CG10" s="180"/>
      <c r="CH10" s="180"/>
      <c r="CI10" s="180"/>
      <c r="CJ10" s="180"/>
      <c r="CK10" s="180"/>
      <c r="CL10" s="180"/>
      <c r="CM10" s="180"/>
      <c r="CN10" s="180"/>
      <c r="CO10" s="180"/>
      <c r="CP10" s="180"/>
      <c r="CQ10" s="180"/>
      <c r="CR10" s="180"/>
      <c r="CS10" s="180"/>
      <c r="CT10" s="180"/>
      <c r="CU10" s="180"/>
      <c r="CV10" s="180"/>
      <c r="CW10" s="180"/>
      <c r="CX10" s="180"/>
      <c r="CY10" s="180"/>
      <c r="CZ10" s="180"/>
      <c r="DA10" s="180"/>
      <c r="DB10" s="180"/>
      <c r="DC10" s="180"/>
      <c r="DD10" s="180"/>
      <c r="DE10" s="180"/>
      <c r="DF10" s="180"/>
      <c r="DG10" s="180"/>
      <c r="DH10" s="180"/>
      <c r="DI10" s="180"/>
      <c r="DJ10" s="180"/>
      <c r="DK10" s="180"/>
      <c r="DL10" s="180"/>
      <c r="DM10" s="180"/>
      <c r="DN10" s="180"/>
      <c r="DO10" s="180"/>
      <c r="DP10" s="180"/>
      <c r="DQ10" s="180"/>
      <c r="DR10" s="180"/>
      <c r="DS10" s="180"/>
      <c r="DT10" s="180"/>
      <c r="DU10" s="180"/>
      <c r="DV10" s="180"/>
      <c r="DW10" s="180"/>
      <c r="DX10" s="180"/>
      <c r="DY10" s="180"/>
      <c r="DZ10" s="180"/>
      <c r="EA10" s="180"/>
      <c r="EB10" s="180"/>
      <c r="EC10" s="180"/>
      <c r="ED10" s="180"/>
      <c r="EE10" s="180"/>
      <c r="EF10" s="180"/>
      <c r="EG10" s="180"/>
      <c r="EH10" s="180"/>
      <c r="EI10" s="180"/>
      <c r="EJ10" s="180"/>
      <c r="EK10" s="180"/>
      <c r="EL10" s="180"/>
      <c r="EM10" s="180"/>
      <c r="EN10" s="180"/>
      <c r="EO10" s="180"/>
      <c r="EP10" s="180"/>
      <c r="EQ10" s="180"/>
      <c r="ER10" s="180"/>
      <c r="ES10" s="180"/>
      <c r="ET10" s="180"/>
      <c r="EU10" s="180"/>
      <c r="EV10" s="180"/>
      <c r="EW10" s="180"/>
      <c r="EX10" s="180"/>
      <c r="EY10" s="180"/>
      <c r="EZ10" s="180"/>
      <c r="FA10" s="180"/>
      <c r="FB10" s="180"/>
      <c r="FC10" s="180"/>
      <c r="FD10" s="180"/>
      <c r="FE10" s="180"/>
      <c r="FF10" s="180"/>
      <c r="FG10" s="180"/>
      <c r="FH10" s="180"/>
      <c r="FI10" s="180"/>
      <c r="FJ10" s="180"/>
      <c r="FK10" s="180"/>
      <c r="FL10" s="180"/>
      <c r="FM10" s="180"/>
      <c r="FN10" s="180"/>
      <c r="FO10" s="180"/>
      <c r="FP10" s="180"/>
      <c r="FQ10" s="180"/>
      <c r="FR10" s="180"/>
      <c r="FS10" s="180"/>
      <c r="FT10" s="180"/>
      <c r="FU10" s="180"/>
      <c r="FV10" s="180"/>
      <c r="FW10" s="180"/>
      <c r="FX10" s="180"/>
      <c r="FY10" s="180"/>
      <c r="FZ10" s="180"/>
      <c r="GA10" s="180"/>
      <c r="GB10" s="180"/>
      <c r="GC10" s="180"/>
      <c r="GD10" s="180"/>
      <c r="GE10" s="180"/>
      <c r="GF10" s="180"/>
      <c r="GG10" s="180"/>
      <c r="GH10" s="180"/>
      <c r="GI10" s="180"/>
      <c r="GJ10" s="180"/>
      <c r="GK10" s="180"/>
      <c r="GL10" s="180"/>
      <c r="GM10" s="180"/>
      <c r="GN10" s="180"/>
      <c r="GO10" s="180"/>
      <c r="GP10" s="180"/>
      <c r="GQ10" s="180"/>
      <c r="GR10" s="180"/>
      <c r="GS10" s="180"/>
      <c r="GT10" s="180"/>
      <c r="GU10" s="180"/>
      <c r="GV10" s="180"/>
      <c r="GW10" s="180"/>
      <c r="GX10" s="180"/>
      <c r="GY10" s="180"/>
      <c r="GZ10" s="180"/>
      <c r="HA10" s="180"/>
      <c r="HB10" s="180"/>
      <c r="HC10" s="180"/>
      <c r="HD10" s="180"/>
      <c r="HE10" s="180"/>
      <c r="HF10" s="180"/>
      <c r="HG10" s="180"/>
      <c r="HH10" s="180"/>
      <c r="HI10" s="180"/>
      <c r="HJ10" s="180"/>
      <c r="HK10" s="180"/>
      <c r="HL10" s="180"/>
      <c r="HM10" s="180"/>
      <c r="HN10" s="180"/>
      <c r="HO10" s="180"/>
      <c r="HP10" s="180"/>
      <c r="HQ10" s="180"/>
      <c r="HR10" s="180"/>
      <c r="HS10" s="180"/>
      <c r="HT10" s="180"/>
      <c r="HU10" s="180"/>
      <c r="HV10" s="180"/>
      <c r="HW10" s="180"/>
      <c r="HX10" s="180"/>
      <c r="HY10" s="180"/>
      <c r="HZ10" s="180"/>
      <c r="IA10" s="180"/>
      <c r="IB10" s="180"/>
      <c r="IC10" s="180"/>
      <c r="ID10" s="180"/>
      <c r="IE10" s="180"/>
      <c r="IF10" s="180"/>
      <c r="IG10" s="180"/>
      <c r="IH10" s="180"/>
      <c r="II10" s="180"/>
      <c r="IJ10" s="180"/>
      <c r="IK10" s="180"/>
      <c r="IL10" s="180"/>
      <c r="IM10" s="180"/>
      <c r="IN10" s="180"/>
      <c r="IO10" s="180"/>
      <c r="IP10" s="180"/>
      <c r="IQ10" s="180"/>
      <c r="IR10" s="180"/>
      <c r="IS10" s="180"/>
      <c r="IT10" s="180"/>
      <c r="IU10" s="180"/>
      <c r="IV10" s="180"/>
      <c r="IW10" s="180"/>
    </row>
    <row r="11" spans="1:257" ht="38.25">
      <c r="A11" s="440"/>
      <c r="B11" s="442"/>
      <c r="C11" s="442"/>
      <c r="D11" s="155" t="s">
        <v>283</v>
      </c>
      <c r="E11" s="495"/>
      <c r="F11" s="495"/>
      <c r="G11" s="443"/>
      <c r="H11" s="445"/>
      <c r="I11" s="183" t="s">
        <v>284</v>
      </c>
      <c r="J11" s="184" t="s">
        <v>381</v>
      </c>
      <c r="K11" s="183" t="str">
        <f>IFERROR(CONCATENATE(INDEX('8- Politicas de admiistracion '!$B$16:$F$53,MATCH('5-. Identificación de Riesgos'!J11,'8- Politicas de admiistracion '!$C$16:$C$54,0),1)," - ",L11),"")</f>
        <v xml:space="preserve">Moderado - </v>
      </c>
      <c r="L11" s="212"/>
      <c r="M11" s="442"/>
      <c r="N11" s="464"/>
      <c r="O11" s="459"/>
    </row>
    <row r="12" spans="1:257" ht="39" customHeight="1">
      <c r="A12" s="440"/>
      <c r="B12" s="442"/>
      <c r="C12" s="442"/>
      <c r="D12" s="155" t="s">
        <v>466</v>
      </c>
      <c r="E12" s="495"/>
      <c r="F12" s="495"/>
      <c r="G12" s="443"/>
      <c r="H12" s="445"/>
      <c r="I12" s="183" t="s">
        <v>284</v>
      </c>
      <c r="J12" s="184" t="s">
        <v>381</v>
      </c>
      <c r="K12" s="183" t="str">
        <f>IFERROR(CONCATENATE(INDEX('8- Politicas de admiistracion '!$B$16:$F$53,MATCH('5-. Identificación de Riesgos'!J12,'8- Politicas de admiistracion '!$C$16:$C$54,0),1)," - ",L12),"")</f>
        <v>Moderado - 3</v>
      </c>
      <c r="L12" s="212">
        <f>IFERROR(VLOOKUP(INDEX('8- Politicas de admiistracion '!$B$16:$F$63,MATCH('5-. Identificación de Riesgos'!J12,'8- Politicas de admiistracion '!$C$16:$C$64,0),1),'8- Politicas de admiistracion '!$B$16:$F$64,5,FALSE),"")</f>
        <v>3</v>
      </c>
      <c r="M12" s="442"/>
      <c r="N12" s="464"/>
      <c r="O12" s="459"/>
    </row>
    <row r="13" spans="1:257" ht="15" customHeight="1">
      <c r="A13" s="440"/>
      <c r="B13" s="442"/>
      <c r="C13" s="442"/>
      <c r="E13" s="495"/>
      <c r="F13" s="495"/>
      <c r="G13" s="443"/>
      <c r="H13" s="445"/>
      <c r="I13" s="183"/>
      <c r="J13" s="184"/>
      <c r="K13" s="183" t="str">
        <f>IFERROR(CONCATENATE(INDEX('8- Politicas de admiistracion '!$B$16:$F$53,MATCH('5-. Identificación de Riesgos'!J13,'8- Politicas de admiistracion '!$C$16:$C$54,0),1)," - ",L13),"")</f>
        <v/>
      </c>
      <c r="L13" s="212"/>
      <c r="M13" s="442"/>
      <c r="N13" s="464"/>
      <c r="O13" s="459"/>
    </row>
    <row r="14" spans="1:257" ht="15" customHeight="1">
      <c r="A14" s="440"/>
      <c r="B14" s="442"/>
      <c r="C14" s="442"/>
      <c r="D14" s="143"/>
      <c r="E14" s="495"/>
      <c r="F14" s="495"/>
      <c r="G14" s="443"/>
      <c r="H14" s="445"/>
      <c r="I14" s="182"/>
      <c r="J14" s="185"/>
      <c r="K14" s="183" t="str">
        <f>IFERROR(CONCATENATE(INDEX('8- Politicas de admiistracion '!$B$16:$F$53,MATCH('5-. Identificación de Riesgos'!J14,'8- Politicas de admiistracion '!$C$16:$C$54,0),1)," - ",L14),"")</f>
        <v/>
      </c>
      <c r="L14" s="212"/>
      <c r="M14" s="442"/>
      <c r="N14" s="464"/>
      <c r="O14" s="459"/>
    </row>
    <row r="15" spans="1:257" ht="15" customHeight="1">
      <c r="A15" s="440"/>
      <c r="B15" s="442"/>
      <c r="C15" s="442"/>
      <c r="E15" s="495"/>
      <c r="F15" s="495"/>
      <c r="G15" s="443"/>
      <c r="H15" s="445"/>
      <c r="I15" s="182"/>
      <c r="J15" s="185"/>
      <c r="K15" s="183" t="str">
        <f>IFERROR(CONCATENATE(INDEX('8- Politicas de admiistracion '!$B$16:$F$53,MATCH('5-. Identificación de Riesgos'!J15,'8- Politicas de admiistracion '!$C$16:$C$54,0),1)," - ",L15),"")</f>
        <v/>
      </c>
      <c r="L15" s="212"/>
      <c r="M15" s="442"/>
      <c r="N15" s="464"/>
      <c r="O15" s="459"/>
    </row>
    <row r="16" spans="1:257" ht="15" customHeight="1">
      <c r="A16" s="440"/>
      <c r="B16" s="442"/>
      <c r="C16" s="442"/>
      <c r="D16" s="143"/>
      <c r="E16" s="495"/>
      <c r="F16" s="495"/>
      <c r="G16" s="443"/>
      <c r="H16" s="445"/>
      <c r="I16" s="442"/>
      <c r="J16" s="461"/>
      <c r="K16" s="183" t="str">
        <f>IFERROR(CONCATENATE(INDEX('8- Politicas de admiistracion '!$B$16:$F$53,MATCH('5-. Identificación de Riesgos'!J16,'8- Politicas de admiistracion '!$C$16:$C$54,0),1)," - ",L16),"")</f>
        <v/>
      </c>
      <c r="L16" s="467" t="str">
        <f>IFERROR(VLOOKUP(INDEX('8- Politicas de admiistracion '!$B$16:$F$63,MATCH('5-. Identificación de Riesgos'!J16,'8- Politicas de admiistracion '!$C$16:$C$64,0),1),'8- Politicas de admiistracion '!$B$16:$F$64,5,FALSE),"")</f>
        <v/>
      </c>
      <c r="M16" s="442"/>
      <c r="N16" s="464"/>
      <c r="O16" s="459"/>
    </row>
    <row r="17" spans="1:257" s="189" customFormat="1" ht="15" customHeight="1" thickBot="1">
      <c r="A17" s="441"/>
      <c r="B17" s="460"/>
      <c r="C17" s="460"/>
      <c r="D17" s="186"/>
      <c r="E17" s="496"/>
      <c r="F17" s="496"/>
      <c r="G17" s="498"/>
      <c r="H17" s="446"/>
      <c r="I17" s="460"/>
      <c r="J17" s="462"/>
      <c r="K17" s="187" t="str">
        <f>IFERROR(CONCATENATE(INDEX('8- Politicas de admiistracion '!$B$16:$F$53,MATCH('5-. Identificación de Riesgos'!J17,'8- Politicas de admiistracion '!$C$16:$C$54,0),1)," - ",L17),"")</f>
        <v/>
      </c>
      <c r="L17" s="468"/>
      <c r="M17" s="460"/>
      <c r="N17" s="465"/>
      <c r="O17" s="459"/>
      <c r="P17" s="165"/>
      <c r="Q17" s="188"/>
      <c r="R17" s="188"/>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88"/>
      <c r="AS17" s="188"/>
      <c r="AT17" s="188"/>
      <c r="AU17" s="188"/>
      <c r="AV17" s="188"/>
      <c r="AW17" s="188"/>
      <c r="AX17" s="188"/>
      <c r="AY17" s="188"/>
      <c r="AZ17" s="188"/>
      <c r="BA17" s="188"/>
      <c r="BB17" s="188"/>
      <c r="BC17" s="188"/>
      <c r="BD17" s="188"/>
      <c r="BE17" s="188"/>
      <c r="BF17" s="188"/>
      <c r="BG17" s="188"/>
      <c r="BH17" s="188"/>
      <c r="BI17" s="188"/>
      <c r="BJ17" s="188"/>
      <c r="BK17" s="188"/>
      <c r="BL17" s="188"/>
      <c r="BM17" s="188"/>
      <c r="BN17" s="188"/>
      <c r="BO17" s="188"/>
      <c r="BP17" s="188"/>
      <c r="BQ17" s="188"/>
      <c r="BR17" s="188"/>
      <c r="BS17" s="188"/>
      <c r="BT17" s="188"/>
      <c r="BU17" s="188"/>
      <c r="BV17" s="188"/>
      <c r="BW17" s="188"/>
      <c r="BX17" s="188"/>
      <c r="BY17" s="188"/>
      <c r="BZ17" s="188"/>
      <c r="CA17" s="188"/>
      <c r="CB17" s="188"/>
      <c r="CC17" s="188"/>
      <c r="CD17" s="188"/>
      <c r="CE17" s="188"/>
      <c r="CF17" s="188"/>
      <c r="CG17" s="188"/>
      <c r="CH17" s="188"/>
      <c r="CI17" s="188"/>
      <c r="CJ17" s="188"/>
      <c r="CK17" s="188"/>
      <c r="CL17" s="188"/>
      <c r="CM17" s="188"/>
      <c r="CN17" s="188"/>
      <c r="CO17" s="188"/>
      <c r="CP17" s="188"/>
      <c r="CQ17" s="188"/>
      <c r="CR17" s="188"/>
      <c r="CS17" s="188"/>
      <c r="CT17" s="188"/>
      <c r="CU17" s="188"/>
      <c r="CV17" s="188"/>
      <c r="CW17" s="188"/>
      <c r="CX17" s="188"/>
      <c r="CY17" s="188"/>
      <c r="CZ17" s="188"/>
      <c r="DA17" s="188"/>
      <c r="DB17" s="188"/>
      <c r="DC17" s="188"/>
      <c r="DD17" s="188"/>
      <c r="DE17" s="188"/>
      <c r="DF17" s="188"/>
      <c r="DG17" s="188"/>
      <c r="DH17" s="188"/>
      <c r="DI17" s="188"/>
      <c r="DJ17" s="188"/>
      <c r="DK17" s="188"/>
      <c r="DL17" s="188"/>
      <c r="DM17" s="188"/>
      <c r="DN17" s="188"/>
      <c r="DO17" s="188"/>
      <c r="DP17" s="188"/>
      <c r="DQ17" s="188"/>
      <c r="DR17" s="188"/>
      <c r="DS17" s="188"/>
      <c r="DT17" s="188"/>
      <c r="DU17" s="188"/>
      <c r="DV17" s="188"/>
      <c r="DW17" s="188"/>
      <c r="DX17" s="188"/>
      <c r="DY17" s="188"/>
      <c r="DZ17" s="188"/>
      <c r="EA17" s="188"/>
      <c r="EB17" s="188"/>
      <c r="EC17" s="188"/>
      <c r="ED17" s="188"/>
      <c r="EE17" s="188"/>
      <c r="EF17" s="188"/>
      <c r="EG17" s="188"/>
      <c r="EH17" s="188"/>
      <c r="EI17" s="188"/>
      <c r="EJ17" s="188"/>
      <c r="EK17" s="188"/>
      <c r="EL17" s="188"/>
      <c r="EM17" s="188"/>
      <c r="EN17" s="188"/>
      <c r="EO17" s="188"/>
      <c r="EP17" s="188"/>
      <c r="EQ17" s="188"/>
      <c r="ER17" s="188"/>
      <c r="ES17" s="188"/>
      <c r="ET17" s="188"/>
      <c r="EU17" s="188"/>
      <c r="EV17" s="188"/>
      <c r="EW17" s="188"/>
      <c r="EX17" s="188"/>
      <c r="EY17" s="188"/>
      <c r="EZ17" s="188"/>
      <c r="FA17" s="188"/>
      <c r="FB17" s="188"/>
      <c r="FC17" s="188"/>
      <c r="FD17" s="188"/>
      <c r="FE17" s="188"/>
      <c r="FF17" s="188"/>
      <c r="FG17" s="188"/>
      <c r="FH17" s="188"/>
      <c r="FI17" s="188"/>
      <c r="FJ17" s="188"/>
      <c r="FK17" s="188"/>
      <c r="FL17" s="188"/>
      <c r="FM17" s="188"/>
      <c r="FN17" s="188"/>
      <c r="FO17" s="188"/>
      <c r="FP17" s="188"/>
      <c r="FQ17" s="188"/>
      <c r="FR17" s="188"/>
      <c r="FS17" s="188"/>
      <c r="FT17" s="188"/>
      <c r="FU17" s="188"/>
      <c r="FV17" s="188"/>
      <c r="FW17" s="188"/>
      <c r="FX17" s="188"/>
      <c r="FY17" s="188"/>
      <c r="FZ17" s="188"/>
      <c r="GA17" s="188"/>
      <c r="GB17" s="188"/>
      <c r="GC17" s="188"/>
      <c r="GD17" s="188"/>
      <c r="GE17" s="188"/>
      <c r="GF17" s="188"/>
      <c r="GG17" s="188"/>
      <c r="GH17" s="188"/>
      <c r="GI17" s="188"/>
      <c r="GJ17" s="188"/>
      <c r="GK17" s="188"/>
      <c r="GL17" s="188"/>
      <c r="GM17" s="188"/>
      <c r="GN17" s="188"/>
      <c r="GO17" s="188"/>
      <c r="GP17" s="188"/>
      <c r="GQ17" s="188"/>
      <c r="GR17" s="188"/>
      <c r="GS17" s="188"/>
      <c r="GT17" s="188"/>
      <c r="GU17" s="188"/>
      <c r="GV17" s="188"/>
      <c r="GW17" s="188"/>
      <c r="GX17" s="188"/>
      <c r="GY17" s="188"/>
      <c r="GZ17" s="188"/>
      <c r="HA17" s="188"/>
      <c r="HB17" s="188"/>
      <c r="HC17" s="188"/>
      <c r="HD17" s="188"/>
      <c r="HE17" s="188"/>
      <c r="HF17" s="188"/>
      <c r="HG17" s="188"/>
      <c r="HH17" s="188"/>
      <c r="HI17" s="188"/>
      <c r="HJ17" s="188"/>
      <c r="HK17" s="188"/>
      <c r="HL17" s="188"/>
      <c r="HM17" s="188"/>
      <c r="HN17" s="188"/>
      <c r="HO17" s="188"/>
      <c r="HP17" s="188"/>
      <c r="HQ17" s="188"/>
      <c r="HR17" s="188"/>
      <c r="HS17" s="188"/>
      <c r="HT17" s="188"/>
      <c r="HU17" s="188"/>
      <c r="HV17" s="188"/>
      <c r="HW17" s="188"/>
      <c r="HX17" s="188"/>
      <c r="HY17" s="188"/>
      <c r="HZ17" s="188"/>
      <c r="IA17" s="188"/>
      <c r="IB17" s="188"/>
      <c r="IC17" s="188"/>
      <c r="ID17" s="188"/>
      <c r="IE17" s="188"/>
      <c r="IF17" s="188"/>
      <c r="IG17" s="188"/>
      <c r="IH17" s="188"/>
      <c r="II17" s="188"/>
      <c r="IJ17" s="188"/>
      <c r="IK17" s="188"/>
      <c r="IL17" s="188"/>
      <c r="IM17" s="188"/>
      <c r="IN17" s="188"/>
      <c r="IO17" s="188"/>
      <c r="IP17" s="188"/>
      <c r="IQ17" s="188"/>
      <c r="IR17" s="188"/>
      <c r="IS17" s="188"/>
      <c r="IT17" s="188"/>
      <c r="IU17" s="188"/>
      <c r="IV17" s="188"/>
      <c r="IW17" s="188"/>
    </row>
    <row r="18" spans="1:257" ht="57" customHeight="1">
      <c r="A18" s="439">
        <v>2</v>
      </c>
      <c r="B18" s="503" t="s">
        <v>286</v>
      </c>
      <c r="C18" s="506" t="s">
        <v>287</v>
      </c>
      <c r="D18" s="190" t="s">
        <v>554</v>
      </c>
      <c r="E18" s="509">
        <v>1404</v>
      </c>
      <c r="F18" s="509">
        <v>210</v>
      </c>
      <c r="G18" s="512">
        <f t="shared" ref="G18" si="0">F18/E18</f>
        <v>0.14957264957264957</v>
      </c>
      <c r="H18" s="515" t="str">
        <f>CONCATENATE(IF(G18&lt;='8- Politicas de admiistracion '!$D$6,'8- Politicas de admiistracion '!$B$6,IF(G18&lt;='8- Politicas de admiistracion '!$D$7,'8- Politicas de admiistracion '!$B$7,IF(G18&lt;='8- Politicas de admiistracion '!$D$8,'8- Politicas de admiistracion '!$B$8,IF(G18&lt;='8- Politicas de admiistracion '!$D$9,'8- Politicas de admiistracion '!$B$9,IF(G18&lt;='8- Politicas de admiistracion '!$D$10,'8- Politicas de admiistracion '!$B$10,"Probabilidad no valida")))))," - ",VLOOKUP(IF(G18&lt;='8- Politicas de admiistracion '!$D$6,'8- Politicas de admiistracion '!$B$6,IF(G18&lt;='8- Politicas de admiistracion '!$D$7,'8- Politicas de admiistracion '!$B$7,IF(G18&lt;='8- Politicas de admiistracion '!$D$8,'8- Politicas de admiistracion '!$B$8,IF(G18&lt;='8- Politicas de admiistracion '!$D$9,'8- Politicas de admiistracion '!$B$9,IF(G18&lt;='8- Politicas de admiistracion '!$D$10,'8- Politicas de admiistracion '!$B$10,"Probabilidad no valida"))))),'8- Politicas de admiistracion '!$B$6:$F$10,5,FALSE))</f>
        <v>Media - 3</v>
      </c>
      <c r="I18" s="191" t="s">
        <v>284</v>
      </c>
      <c r="J18" s="179" t="s">
        <v>381</v>
      </c>
      <c r="K18" s="192" t="str">
        <f>IFERROR(CONCATENATE(INDEX('8- Politicas de admiistracion '!$B$16:$F$53,MATCH('5-. Identificación de Riesgos'!J18,'8- Politicas de admiistracion '!$C$16:$C$54,0),1)," - ",L18),"")</f>
        <v>Moderado - 3</v>
      </c>
      <c r="L18" s="213">
        <f>IFERROR(VLOOKUP(INDEX('8- Politicas de admiistracion '!$B$16:$F$53,MATCH('5-. Identificación de Riesgos'!J18,'8- Politicas de admiistracion '!$C$16:$C$54,0),1),'8- Politicas de admiistracion '!$B$16:$F$54,5,FALSE),"")</f>
        <v>3</v>
      </c>
      <c r="M18" s="509" t="str">
        <f>IFERROR(CONCATENATE(INDEX('8- Politicas de admiistracion '!$B$16:$F$53,MATCH(ROUND(AVERAGE(L18:L27),0),'8- Politicas de admiistracion '!$F$16:$F$53,0),1)," - ",ROUND(AVERAGE(L18:L27),0)),"")</f>
        <v>Moderado - 3</v>
      </c>
      <c r="N18" s="506" t="str">
        <f>IFERROR(CONCATENATE(VLOOKUP((LEFT(H18,LEN(H18)-4)&amp;LEFT(M18,LEN(M18)-4)),'9- Matriz de Calor '!$D$18:$E$42,2,0)," - ",RIGHT(H18,1)*RIGHT(M18,1)),"")</f>
        <v>Moderado - 9</v>
      </c>
      <c r="O18" s="457">
        <f>RIGHT(H18,1)*RIGHT(M18,1)</f>
        <v>9</v>
      </c>
    </row>
    <row r="19" spans="1:257" ht="64.5" customHeight="1">
      <c r="A19" s="440"/>
      <c r="B19" s="504"/>
      <c r="C19" s="507"/>
      <c r="D19" s="155" t="s">
        <v>555</v>
      </c>
      <c r="E19" s="510"/>
      <c r="F19" s="510"/>
      <c r="G19" s="513"/>
      <c r="H19" s="516"/>
      <c r="I19" s="143" t="s">
        <v>284</v>
      </c>
      <c r="J19" s="194" t="s">
        <v>381</v>
      </c>
      <c r="K19" s="183" t="str">
        <f>IFERROR(CONCATENATE(INDEX('8- Politicas de admiistracion '!$B$16:$F$53,MATCH('5-. Identificación de Riesgos'!J19,'8- Politicas de admiistracion '!$C$16:$C$54,0),1)," - ",L19),"")</f>
        <v>Moderado - 3</v>
      </c>
      <c r="L19" s="218">
        <f>IFERROR(VLOOKUP(INDEX('8- Politicas de admiistracion '!$B$16:$F$53,MATCH('5-. Identificación de Riesgos'!J19,'8- Politicas de admiistracion '!$C$16:$C$54,0),1),'8- Politicas de admiistracion '!$B$16:$F$54,5,FALSE),"")</f>
        <v>3</v>
      </c>
      <c r="M19" s="510"/>
      <c r="N19" s="507"/>
      <c r="O19" s="458"/>
    </row>
    <row r="20" spans="1:257" ht="44.25" customHeight="1">
      <c r="A20" s="440"/>
      <c r="B20" s="504"/>
      <c r="C20" s="507"/>
      <c r="D20" s="313" t="s">
        <v>556</v>
      </c>
      <c r="E20" s="510"/>
      <c r="F20" s="510"/>
      <c r="G20" s="513"/>
      <c r="H20" s="516"/>
      <c r="I20" s="143" t="s">
        <v>284</v>
      </c>
      <c r="J20" s="194" t="s">
        <v>381</v>
      </c>
      <c r="K20" s="183" t="str">
        <f>IFERROR(CONCATENATE(INDEX('8- Politicas de admiistracion '!$B$16:$F$53,MATCH('5-. Identificación de Riesgos'!J20,'8- Politicas de admiistracion '!$C$16:$C$54,0),1)," - ",L20),"")</f>
        <v xml:space="preserve">Moderado - </v>
      </c>
      <c r="L20" s="219"/>
      <c r="M20" s="510"/>
      <c r="N20" s="507"/>
      <c r="O20" s="458"/>
    </row>
    <row r="21" spans="1:257" ht="45" customHeight="1">
      <c r="A21" s="440"/>
      <c r="B21" s="504"/>
      <c r="C21" s="507"/>
      <c r="D21" s="155" t="s">
        <v>557</v>
      </c>
      <c r="E21" s="510"/>
      <c r="F21" s="510"/>
      <c r="G21" s="513"/>
      <c r="H21" s="516"/>
      <c r="I21" s="143" t="s">
        <v>284</v>
      </c>
      <c r="J21" s="194" t="s">
        <v>381</v>
      </c>
      <c r="K21" s="183" t="str">
        <f>IFERROR(CONCATENATE(INDEX('8- Politicas de admiistracion '!$B$16:$F$53,MATCH('5-. Identificación de Riesgos'!J21,'8- Politicas de admiistracion '!$C$16:$C$54,0),1)," - ",L21),"")</f>
        <v xml:space="preserve">Moderado - </v>
      </c>
      <c r="L21" s="218"/>
      <c r="M21" s="510"/>
      <c r="N21" s="507"/>
      <c r="O21" s="458"/>
    </row>
    <row r="22" spans="1:257" ht="49.15" customHeight="1">
      <c r="A22" s="440"/>
      <c r="B22" s="504"/>
      <c r="C22" s="507"/>
      <c r="E22" s="510"/>
      <c r="F22" s="510"/>
      <c r="G22" s="513"/>
      <c r="H22" s="516"/>
      <c r="I22" s="143"/>
      <c r="J22" s="194"/>
      <c r="K22" s="183"/>
      <c r="L22" s="219"/>
      <c r="M22" s="510"/>
      <c r="N22" s="507"/>
      <c r="O22" s="458"/>
    </row>
    <row r="23" spans="1:257" ht="34.9" customHeight="1">
      <c r="A23" s="440"/>
      <c r="B23" s="504"/>
      <c r="C23" s="507"/>
      <c r="D23" s="220"/>
      <c r="E23" s="510"/>
      <c r="F23" s="510"/>
      <c r="G23" s="513"/>
      <c r="H23" s="516"/>
      <c r="I23" s="143"/>
      <c r="J23" s="194"/>
      <c r="K23" s="183" t="str">
        <f>IFERROR(CONCATENATE(INDEX('8- Politicas de admiistracion '!$B$16:$F$53,MATCH('5-. Identificación de Riesgos'!J23,'8- Politicas de admiistracion '!$C$16:$C$54,0),1)," - ",L23),"")</f>
        <v/>
      </c>
      <c r="L23" s="218"/>
      <c r="M23" s="510"/>
      <c r="N23" s="507"/>
      <c r="O23" s="458"/>
    </row>
    <row r="24" spans="1:257" ht="34.9" customHeight="1">
      <c r="A24" s="440"/>
      <c r="B24" s="504"/>
      <c r="C24" s="507"/>
      <c r="D24" s="193"/>
      <c r="E24" s="510"/>
      <c r="F24" s="510"/>
      <c r="G24" s="513"/>
      <c r="H24" s="516"/>
      <c r="I24" s="143"/>
      <c r="J24" s="194"/>
      <c r="K24" s="183" t="str">
        <f>IFERROR(CONCATENATE(INDEX('8- Politicas de admiistracion '!$B$16:$F$53,MATCH('5-. Identificación de Riesgos'!J24,'8- Politicas de admiistracion '!$C$16:$C$54,0),1)," - ",L24),"")</f>
        <v/>
      </c>
      <c r="L24" s="213"/>
      <c r="M24" s="510"/>
      <c r="N24" s="507"/>
      <c r="O24" s="458"/>
    </row>
    <row r="25" spans="1:257" ht="34.9" customHeight="1">
      <c r="A25" s="440"/>
      <c r="B25" s="504"/>
      <c r="C25" s="507"/>
      <c r="D25" s="193"/>
      <c r="E25" s="510"/>
      <c r="F25" s="510"/>
      <c r="G25" s="513"/>
      <c r="H25" s="516"/>
      <c r="I25" s="143"/>
      <c r="J25" s="194"/>
      <c r="K25" s="183" t="str">
        <f>IFERROR(CONCATENATE(INDEX('8- Politicas de admiistracion '!$B$16:$F$53,MATCH('5-. Identificación de Riesgos'!J25,'8- Politicas de admiistracion '!$C$16:$C$54,0),1)," - ",L25),"")</f>
        <v/>
      </c>
      <c r="L25" s="213"/>
      <c r="M25" s="510"/>
      <c r="N25" s="507"/>
      <c r="O25" s="458"/>
    </row>
    <row r="26" spans="1:257" ht="34.9" customHeight="1">
      <c r="A26" s="440"/>
      <c r="B26" s="504"/>
      <c r="C26" s="507"/>
      <c r="D26" s="193"/>
      <c r="E26" s="510"/>
      <c r="F26" s="510"/>
      <c r="G26" s="513"/>
      <c r="H26" s="516"/>
      <c r="I26" s="143"/>
      <c r="J26" s="194"/>
      <c r="K26" s="183" t="str">
        <f>IFERROR(CONCATENATE(INDEX('8- Politicas de admiistracion '!$B$16:$F$53,MATCH('5-. Identificación de Riesgos'!J26,'8- Politicas de admiistracion '!$C$16:$C$54,0),1)," - ",L26),"")</f>
        <v/>
      </c>
      <c r="L26" s="213"/>
      <c r="M26" s="510"/>
      <c r="N26" s="507"/>
      <c r="O26" s="458"/>
    </row>
    <row r="27" spans="1:257" ht="34.9" customHeight="1" thickBot="1">
      <c r="A27" s="441"/>
      <c r="B27" s="505"/>
      <c r="C27" s="508"/>
      <c r="D27" s="195"/>
      <c r="E27" s="511"/>
      <c r="F27" s="511"/>
      <c r="G27" s="514"/>
      <c r="H27" s="517"/>
      <c r="I27" s="196"/>
      <c r="J27" s="197"/>
      <c r="K27" s="198" t="str">
        <f>IFERROR(CONCATENATE(INDEX('8- Politicas de admiistracion '!$B$16:$F$53,MATCH('5-. Identificación de Riesgos'!J27,'8- Politicas de admiistracion '!$C$16:$C$54,0),1)," - ",L27),"")</f>
        <v/>
      </c>
      <c r="L27" s="213"/>
      <c r="M27" s="511"/>
      <c r="N27" s="508"/>
      <c r="O27" s="518"/>
    </row>
    <row r="28" spans="1:257" ht="42.75">
      <c r="A28" s="439">
        <v>3</v>
      </c>
      <c r="B28" s="442" t="s">
        <v>289</v>
      </c>
      <c r="C28" s="442" t="s">
        <v>290</v>
      </c>
      <c r="D28" s="241" t="s">
        <v>291</v>
      </c>
      <c r="E28" s="442">
        <v>1404</v>
      </c>
      <c r="F28" s="442">
        <v>210</v>
      </c>
      <c r="G28" s="443">
        <f t="shared" ref="G28" si="1">F28/E28</f>
        <v>0.14957264957264957</v>
      </c>
      <c r="H28" s="444" t="str">
        <f>CONCATENATE(IF(G28&lt;='8- Politicas de admiistracion '!$D$6,'8- Politicas de admiistracion '!$B$6,IF(G28&lt;='8- Politicas de admiistracion '!$D$7,'8- Politicas de admiistracion '!$B$7,IF(G28&lt;='8- Politicas de admiistracion '!$D$8,'8- Politicas de admiistracion '!$B$8,IF(G28&lt;='8- Politicas de admiistracion '!$D$9,'8- Politicas de admiistracion '!$B$9,IF(G28&lt;='8- Politicas de admiistracion '!$D$10,'8- Politicas de admiistracion '!$B$10,"Probabilidad no valida")))))," - ",VLOOKUP(IF(G28&lt;='8- Politicas de admiistracion '!$D$6,'8- Politicas de admiistracion '!$B$6,IF(G28&lt;='8- Politicas de admiistracion '!$D$7,'8- Politicas de admiistracion '!$B$7,IF(G28&lt;='8- Politicas de admiistracion '!$D$8,'8- Politicas de admiistracion '!$B$8,IF(G28&lt;='8- Politicas de admiistracion '!$D$9,'8- Politicas de admiistracion '!$B$9,IF(G28&lt;='8- Politicas de admiistracion '!$D$10,'8- Politicas de admiistracion '!$B$10,"Probabilidad no valida"))))),'8- Politicas de admiistracion '!$B$6:$F$10,5,FALSE))</f>
        <v>Media - 3</v>
      </c>
      <c r="I28" s="199" t="s">
        <v>281</v>
      </c>
      <c r="J28" s="200" t="s">
        <v>288</v>
      </c>
      <c r="K28" s="201" t="str">
        <f>IFERROR(CONCATENATE(INDEX('8- Politicas de admiistracion '!$B$16:$F$53,MATCH('5-. Identificación de Riesgos'!J28,'8- Politicas de admiistracion '!$C$16:$C$54,0),1)," - ",L28),"")</f>
        <v>Mayor - 4</v>
      </c>
      <c r="L28" s="214">
        <f>IFERROR(VLOOKUP(INDEX('8- Politicas de admiistracion '!$B$16:$F$53,MATCH('5-. Identificación de Riesgos'!J28,'8- Politicas de admiistracion '!$C$16:$C$54,0),1),'8- Politicas de admiistracion '!$B$16:$F$54,5,FALSE),"")</f>
        <v>4</v>
      </c>
      <c r="M28" s="447" t="str">
        <f>IFERROR(CONCATENATE(INDEX('8- Politicas de admiistracion '!$B$16:$F$53,MATCH(ROUND(AVERAGE(L28:L37),0),'8- Politicas de admiistracion '!$F$16:$F$53,0),1)," - ",ROUND(AVERAGE(L28:L37),0)),"")</f>
        <v>Mayor - 4</v>
      </c>
      <c r="N28" s="450" t="str">
        <f>IFERROR(CONCATENATE(VLOOKUP((LEFT(H28,LEN(H28)-4)&amp;LEFT(M28,LEN(M28)-4)),'9- Matriz de Calor '!$D$18:$E$42,2,0)," - ",RIGHT(H28,1)*RIGHT(M28,1)),"")</f>
        <v>Alto - 12</v>
      </c>
    </row>
    <row r="29" spans="1:257" ht="42.75">
      <c r="A29" s="440"/>
      <c r="B29" s="442"/>
      <c r="C29" s="442"/>
      <c r="D29" s="241" t="s">
        <v>292</v>
      </c>
      <c r="E29" s="442"/>
      <c r="F29" s="442"/>
      <c r="G29" s="443"/>
      <c r="H29" s="445"/>
      <c r="I29" s="202" t="s">
        <v>281</v>
      </c>
      <c r="J29" s="203" t="s">
        <v>282</v>
      </c>
      <c r="K29" s="204" t="str">
        <f>IFERROR(CONCATENATE(INDEX('8- Politicas de admiistracion '!$B$16:$F$53,MATCH('5-. Identificación de Riesgos'!J29,'8- Politicas de admiistracion '!$C$16:$C$54,0),1)," - ",L29),"")</f>
        <v>Moderado - 3</v>
      </c>
      <c r="L29" s="215">
        <f>IFERROR(VLOOKUP(INDEX('8- Politicas de admiistracion '!$B$16:$F$53,MATCH('5-. Identificación de Riesgos'!J29,'8- Politicas de admiistracion '!$C$16:$C$54,0),1),'8- Politicas de admiistracion '!$B$16:$F$54,5,FALSE),"")</f>
        <v>3</v>
      </c>
      <c r="M29" s="448"/>
      <c r="N29" s="451"/>
    </row>
    <row r="30" spans="1:257" ht="42.75">
      <c r="A30" s="440"/>
      <c r="B30" s="442"/>
      <c r="C30" s="442"/>
      <c r="D30" s="37" t="s">
        <v>469</v>
      </c>
      <c r="E30" s="442"/>
      <c r="F30" s="442"/>
      <c r="G30" s="443"/>
      <c r="H30" s="445"/>
      <c r="I30" s="202" t="s">
        <v>281</v>
      </c>
      <c r="J30" s="203" t="s">
        <v>282</v>
      </c>
      <c r="K30" s="204" t="str">
        <f>IFERROR(CONCATENATE(INDEX('8- Politicas de admiistracion '!$B$16:$F$53,MATCH('5-. Identificación de Riesgos'!J30,'8- Politicas de admiistracion '!$C$16:$C$54,0),1)," - ",L30),"")</f>
        <v xml:space="preserve">Moderado - </v>
      </c>
      <c r="L30" s="216"/>
      <c r="M30" s="448"/>
      <c r="N30" s="451"/>
    </row>
    <row r="31" spans="1:257" ht="39" customHeight="1">
      <c r="A31" s="440"/>
      <c r="B31" s="442"/>
      <c r="C31" s="442"/>
      <c r="D31" s="210"/>
      <c r="E31" s="442"/>
      <c r="F31" s="442"/>
      <c r="G31" s="443"/>
      <c r="H31" s="445"/>
      <c r="I31" s="202"/>
      <c r="J31" s="203"/>
      <c r="K31" s="204" t="str">
        <f>IFERROR(CONCATENATE(INDEX('8- Politicas de admiistracion '!$B$16:$F$53,MATCH('5-. Identificación de Riesgos'!J31,'8- Politicas de admiistracion '!$C$16:$C$54,0),1)," - ",L31),"")</f>
        <v/>
      </c>
      <c r="L31" s="215" t="str">
        <f>IFERROR(VLOOKUP(INDEX('8- Politicas de admiistracion '!$B$16:$F$53,MATCH('5-. Identificación de Riesgos'!J31,'8- Politicas de admiistracion '!$C$16:$C$54,0),1),'8- Politicas de admiistracion '!$B$16:$F$54,5,FALSE),"")</f>
        <v/>
      </c>
      <c r="M31" s="448"/>
      <c r="N31" s="451"/>
    </row>
    <row r="32" spans="1:257" ht="24.75" customHeight="1">
      <c r="A32" s="440"/>
      <c r="B32" s="442"/>
      <c r="C32" s="442"/>
      <c r="D32" s="210"/>
      <c r="E32" s="442"/>
      <c r="F32" s="442"/>
      <c r="G32" s="443"/>
      <c r="H32" s="445"/>
      <c r="I32" s="202"/>
      <c r="J32" s="203"/>
      <c r="K32" s="204" t="str">
        <f>IFERROR(CONCATENATE(INDEX('8- Politicas de admiistracion '!$B$16:$F$53,MATCH('5-. Identificación de Riesgos'!J32,'8- Politicas de admiistracion '!$C$16:$C$54,0),1)," - ",L32),"")</f>
        <v/>
      </c>
      <c r="L32" s="216"/>
      <c r="M32" s="448"/>
      <c r="N32" s="451"/>
    </row>
    <row r="33" spans="1:23">
      <c r="A33" s="440"/>
      <c r="B33" s="442"/>
      <c r="C33" s="442"/>
      <c r="D33" s="210"/>
      <c r="E33" s="442"/>
      <c r="F33" s="442"/>
      <c r="G33" s="443"/>
      <c r="H33" s="445"/>
      <c r="I33" s="202"/>
      <c r="J33" s="203"/>
      <c r="K33" s="204" t="str">
        <f>IFERROR(CONCATENATE(INDEX('8- Politicas de admiistracion '!$B$16:$F$53,MATCH('5-. Identificación de Riesgos'!J33,'8- Politicas de admiistracion '!$C$16:$C$54,0),1)," - ",L33),"")</f>
        <v/>
      </c>
      <c r="L33" s="215" t="str">
        <f>IFERROR(VLOOKUP(INDEX('8- Politicas de admiistracion '!$B$16:$F$53,MATCH('5-. Identificación de Riesgos'!J33,'8- Politicas de admiistracion '!$C$16:$C$54,0),1),'8- Politicas de admiistracion '!$B$16:$F$54,5,FALSE),"")</f>
        <v/>
      </c>
      <c r="M33" s="448"/>
      <c r="N33" s="451"/>
    </row>
    <row r="34" spans="1:23">
      <c r="A34" s="440"/>
      <c r="B34" s="442"/>
      <c r="C34" s="442"/>
      <c r="D34" s="210"/>
      <c r="E34" s="442"/>
      <c r="F34" s="442"/>
      <c r="G34" s="443"/>
      <c r="H34" s="445"/>
      <c r="I34" s="202"/>
      <c r="J34" s="203"/>
      <c r="K34" s="204" t="str">
        <f>IFERROR(CONCATENATE(INDEX('8- Politicas de admiistracion '!$B$16:$F$53,MATCH('5-. Identificación de Riesgos'!J34,'8- Politicas de admiistracion '!$C$16:$C$54,0),1)," - ",L34),"")</f>
        <v/>
      </c>
      <c r="L34" s="216"/>
      <c r="M34" s="448"/>
      <c r="N34" s="451"/>
    </row>
    <row r="35" spans="1:23">
      <c r="A35" s="440"/>
      <c r="B35" s="442"/>
      <c r="C35" s="442"/>
      <c r="D35" s="210"/>
      <c r="E35" s="442"/>
      <c r="F35" s="442"/>
      <c r="G35" s="443"/>
      <c r="H35" s="445"/>
      <c r="I35" s="202"/>
      <c r="J35" s="203"/>
      <c r="K35" s="204" t="str">
        <f>IFERROR(CONCATENATE(INDEX('8- Politicas de admiistracion '!$B$16:$F$53,MATCH('5-. Identificación de Riesgos'!J35,'8- Politicas de admiistracion '!$C$16:$C$54,0),1)," - ",L35),"")</f>
        <v/>
      </c>
      <c r="L35" s="205"/>
      <c r="M35" s="448"/>
      <c r="N35" s="451"/>
    </row>
    <row r="36" spans="1:23">
      <c r="A36" s="440"/>
      <c r="B36" s="442"/>
      <c r="C36" s="442"/>
      <c r="D36" s="210"/>
      <c r="E36" s="442"/>
      <c r="F36" s="442"/>
      <c r="G36" s="443"/>
      <c r="H36" s="445"/>
      <c r="I36" s="202"/>
      <c r="J36" s="203"/>
      <c r="K36" s="204" t="str">
        <f>IFERROR(CONCATENATE(INDEX('8- Politicas de admiistracion '!$B$16:$F$53,MATCH('5-. Identificación de Riesgos'!J36,'8- Politicas de admiistracion '!$C$16:$C$54,0),1)," - ",L36),"")</f>
        <v/>
      </c>
      <c r="L36" s="216"/>
      <c r="M36" s="448"/>
      <c r="N36" s="451"/>
    </row>
    <row r="37" spans="1:23" ht="15" thickBot="1">
      <c r="A37" s="441"/>
      <c r="B37" s="442"/>
      <c r="C37" s="442"/>
      <c r="D37" s="210"/>
      <c r="E37" s="442"/>
      <c r="F37" s="442"/>
      <c r="G37" s="443"/>
      <c r="H37" s="446"/>
      <c r="I37" s="206"/>
      <c r="J37" s="207"/>
      <c r="K37" s="208" t="str">
        <f>IFERROR(CONCATENATE(INDEX('8- Politicas de admiistracion '!$B$16:$F$53,MATCH('5-. Identificación de Riesgos'!J37,'8- Politicas de admiistracion '!$C$16:$C$54,0),1)," - ",L37),"")</f>
        <v/>
      </c>
      <c r="L37" s="217"/>
      <c r="M37" s="449"/>
      <c r="N37" s="452"/>
    </row>
    <row r="38" spans="1:23" ht="78.75" customHeight="1">
      <c r="A38" s="453">
        <v>4</v>
      </c>
      <c r="B38" s="442" t="s">
        <v>293</v>
      </c>
      <c r="C38" s="442" t="s">
        <v>471</v>
      </c>
      <c r="D38" s="99" t="s">
        <v>534</v>
      </c>
      <c r="E38" s="442">
        <v>1404</v>
      </c>
      <c r="F38" s="442">
        <v>200</v>
      </c>
      <c r="G38" s="443">
        <f t="shared" ref="G38" si="2">F38/E38</f>
        <v>0.14245014245014245</v>
      </c>
      <c r="H38" s="444" t="str">
        <f>CONCATENATE(IF(G38&lt;='8- Politicas de admiistracion '!$D$6,'8- Politicas de admiistracion '!$B$6,IF(G38&lt;='8- Politicas de admiistracion '!$D$7,'8- Politicas de admiistracion '!$B$7,IF(G38&lt;='8- Politicas de admiistracion '!$D$8,'8- Politicas de admiistracion '!$B$8,IF(G38&lt;='8- Politicas de admiistracion '!$D$9,'8- Politicas de admiistracion '!$B$9,IF(G38&lt;='8- Politicas de admiistracion '!$D$10,'8- Politicas de admiistracion '!$B$10,"Probabilidad no valida")))))," - ",VLOOKUP(IF(G38&lt;='8- Politicas de admiistracion '!$D$6,'8- Politicas de admiistracion '!$B$6,IF(G38&lt;='8- Politicas de admiistracion '!$D$7,'8- Politicas de admiistracion '!$B$7,IF(G38&lt;='8- Politicas de admiistracion '!$D$8,'8- Politicas de admiistracion '!$B$8,IF(G38&lt;='8- Politicas de admiistracion '!$D$9,'8- Politicas de admiistracion '!$B$9,IF(G38&lt;='8- Politicas de admiistracion '!$D$10,'8- Politicas de admiistracion '!$B$10,"Probabilidad no valida"))))),'8- Politicas de admiistracion '!$B$6:$F$10,5,FALSE))</f>
        <v>Media - 3</v>
      </c>
      <c r="I38" s="199" t="s">
        <v>281</v>
      </c>
      <c r="J38" s="200" t="s">
        <v>378</v>
      </c>
      <c r="K38" s="201" t="str">
        <f>IFERROR(CONCATENATE(INDEX('8- Politicas de admiistracion '!$B$16:$F$53,MATCH('5-. Identificación de Riesgos'!J38,'8- Politicas de admiistracion '!$C$16:$C$54,0),1)," - ",L38),"")</f>
        <v>Catastrófico - 5</v>
      </c>
      <c r="L38" s="214">
        <f>IFERROR(VLOOKUP(INDEX('8- Politicas de admiistracion '!$B$16:$F$53,MATCH('5-. Identificación de Riesgos'!J38,'8- Politicas de admiistracion '!$C$16:$C$54,0),1),'8- Politicas de admiistracion '!$B$16:$F$54,5,FALSE),"")</f>
        <v>5</v>
      </c>
      <c r="M38" s="447" t="str">
        <f>IFERROR(CONCATENATE(INDEX('8- Politicas de admiistracion '!$B$16:$F$53,MATCH(ROUND(AVERAGE(L38:L46),0),'8- Politicas de admiistracion '!$F$16:$F$53,0),1)," - ",ROUND(AVERAGE(L38:L46),0)),"")</f>
        <v>Catastrófico - 5</v>
      </c>
      <c r="N38" s="450" t="str">
        <f>IFERROR(CONCATENATE(VLOOKUP((LEFT(H38,LEN(H38)-4)&amp;LEFT(M38,LEN(M38)-4)),'9- Matriz de Calor '!$D$18:$E$42,2,0)," - ",RIGHT(H38,1)*RIGHT(M38,1)),"")</f>
        <v>Extremo - 15</v>
      </c>
      <c r="O38" s="457">
        <f>RIGHT(H38,1)*RIGHT(M38,1)</f>
        <v>15</v>
      </c>
      <c r="Q38" s="17"/>
      <c r="R38" s="456" t="s">
        <v>294</v>
      </c>
      <c r="S38" s="456"/>
      <c r="T38" s="456"/>
      <c r="U38" s="456"/>
      <c r="V38" s="456"/>
      <c r="W38" s="456"/>
    </row>
    <row r="39" spans="1:23" ht="42.75">
      <c r="A39" s="454"/>
      <c r="B39" s="442"/>
      <c r="C39" s="442"/>
      <c r="D39" s="37" t="s">
        <v>295</v>
      </c>
      <c r="E39" s="442"/>
      <c r="F39" s="442"/>
      <c r="G39" s="443"/>
      <c r="H39" s="445"/>
      <c r="I39" s="202" t="s">
        <v>281</v>
      </c>
      <c r="J39" s="203" t="s">
        <v>378</v>
      </c>
      <c r="K39" s="204" t="str">
        <f>IFERROR(CONCATENATE(INDEX('8- Politicas de admiistracion '!$B$16:$F$53,MATCH('5-. Identificación de Riesgos'!J39,'8- Politicas de admiistracion '!$C$16:$C$54,0),1)," - ",L39),"")</f>
        <v xml:space="preserve">Catastrófico - </v>
      </c>
      <c r="L39" s="216"/>
      <c r="M39" s="448"/>
      <c r="N39" s="451"/>
      <c r="O39" s="458"/>
      <c r="Q39" s="233"/>
      <c r="R39" s="456"/>
      <c r="S39" s="456"/>
      <c r="T39" s="456"/>
      <c r="U39" s="456"/>
      <c r="V39" s="456"/>
      <c r="W39" s="456"/>
    </row>
    <row r="40" spans="1:23" ht="30" customHeight="1">
      <c r="A40" s="454"/>
      <c r="B40" s="442"/>
      <c r="C40" s="442"/>
      <c r="D40" s="37" t="s">
        <v>296</v>
      </c>
      <c r="E40" s="442"/>
      <c r="F40" s="442"/>
      <c r="G40" s="443"/>
      <c r="H40" s="445"/>
      <c r="I40" s="202" t="s">
        <v>281</v>
      </c>
      <c r="J40" s="203" t="s">
        <v>378</v>
      </c>
      <c r="K40" s="204" t="str">
        <f>IFERROR(CONCATENATE(INDEX('8- Politicas de admiistracion '!$B$16:$F$53,MATCH('5-. Identificación de Riesgos'!J40,'8- Politicas de admiistracion '!$C$16:$C$54,0),1)," - ",L40),"")</f>
        <v>Catastrófico - 5</v>
      </c>
      <c r="L40" s="215">
        <f>IFERROR(VLOOKUP(INDEX('8- Politicas de admiistracion '!$B$16:$F$53,MATCH('5-. Identificación de Riesgos'!J40,'8- Politicas de admiistracion '!$C$16:$C$54,0),1),'8- Politicas de admiistracion '!$B$16:$F$54,5,FALSE),"")</f>
        <v>5</v>
      </c>
      <c r="M40" s="448"/>
      <c r="N40" s="451"/>
      <c r="O40" s="458"/>
      <c r="Q40" s="233"/>
      <c r="R40" s="456"/>
      <c r="S40" s="456"/>
      <c r="T40" s="456"/>
      <c r="U40" s="456"/>
      <c r="V40" s="456"/>
      <c r="W40" s="456"/>
    </row>
    <row r="41" spans="1:23" ht="42.75">
      <c r="A41" s="454"/>
      <c r="B41" s="442"/>
      <c r="C41" s="442"/>
      <c r="D41" s="37" t="s">
        <v>297</v>
      </c>
      <c r="E41" s="442"/>
      <c r="F41" s="442"/>
      <c r="G41" s="443"/>
      <c r="H41" s="445"/>
      <c r="I41" s="202" t="s">
        <v>281</v>
      </c>
      <c r="J41" s="203" t="s">
        <v>378</v>
      </c>
      <c r="K41" s="204" t="str">
        <f>IFERROR(CONCATENATE(INDEX('8- Politicas de admiistracion '!$B$16:$F$53,MATCH('5-. Identificación de Riesgos'!J41,'8- Politicas de admiistracion '!$C$16:$C$54,0),1)," - ",L41),"")</f>
        <v xml:space="preserve">Catastrófico - </v>
      </c>
      <c r="L41" s="216"/>
      <c r="M41" s="448"/>
      <c r="N41" s="451"/>
      <c r="O41" s="458"/>
      <c r="Q41" s="233"/>
      <c r="R41" s="456"/>
      <c r="S41" s="456"/>
      <c r="T41" s="456"/>
      <c r="U41" s="456"/>
      <c r="V41" s="456"/>
      <c r="W41" s="456"/>
    </row>
    <row r="42" spans="1:23" ht="30" customHeight="1">
      <c r="A42" s="454"/>
      <c r="B42" s="442"/>
      <c r="C42" s="442"/>
      <c r="D42" s="209"/>
      <c r="E42" s="442"/>
      <c r="F42" s="442"/>
      <c r="G42" s="443"/>
      <c r="H42" s="445"/>
      <c r="I42" s="202"/>
      <c r="J42" s="203"/>
      <c r="K42" s="204" t="str">
        <f>IFERROR(CONCATENATE(INDEX('8- Politicas de admiistracion '!$B$16:$F$53,MATCH('5-. Identificación de Riesgos'!J42,'8- Politicas de admiistracion '!$C$16:$C$54,0),1)," - ",L42),"")</f>
        <v/>
      </c>
      <c r="L42" s="215" t="str">
        <f>IFERROR(VLOOKUP(INDEX('8- Politicas de admiistracion '!$B$16:$F$53,MATCH('5-. Identificación de Riesgos'!J42,'8- Politicas de admiistracion '!$C$16:$C$54,0),1),'8- Politicas de admiistracion '!$B$16:$F$54,5,FALSE),"")</f>
        <v/>
      </c>
      <c r="M42" s="448"/>
      <c r="N42" s="451"/>
      <c r="O42" s="458"/>
      <c r="Q42" s="233"/>
      <c r="R42" s="456"/>
      <c r="S42" s="456"/>
      <c r="T42" s="456"/>
      <c r="U42" s="456"/>
      <c r="V42" s="456"/>
      <c r="W42" s="456"/>
    </row>
    <row r="43" spans="1:23" ht="30" customHeight="1">
      <c r="A43" s="454"/>
      <c r="B43" s="442"/>
      <c r="C43" s="442"/>
      <c r="D43" s="209"/>
      <c r="E43" s="442"/>
      <c r="F43" s="442"/>
      <c r="G43" s="443"/>
      <c r="H43" s="445"/>
      <c r="I43" s="202"/>
      <c r="J43" s="203"/>
      <c r="K43" s="204" t="str">
        <f>IFERROR(CONCATENATE(INDEX('8- Politicas de admiistracion '!$B$16:$F$53,MATCH('5-. Identificación de Riesgos'!J43,'8- Politicas de admiistracion '!$C$16:$C$54,0),1)," - ",L43),"")</f>
        <v/>
      </c>
      <c r="L43" s="216"/>
      <c r="M43" s="448"/>
      <c r="N43" s="451"/>
      <c r="O43" s="458"/>
      <c r="Q43" s="233"/>
      <c r="R43" s="456"/>
      <c r="S43" s="456"/>
      <c r="T43" s="456"/>
      <c r="U43" s="456"/>
      <c r="V43" s="456"/>
      <c r="W43" s="456"/>
    </row>
    <row r="44" spans="1:23" ht="31.15" customHeight="1">
      <c r="A44" s="454"/>
      <c r="B44" s="442"/>
      <c r="C44" s="442"/>
      <c r="D44" s="210"/>
      <c r="E44" s="442"/>
      <c r="F44" s="442"/>
      <c r="G44" s="443"/>
      <c r="H44" s="445"/>
      <c r="I44" s="202"/>
      <c r="J44" s="203"/>
      <c r="K44" s="204" t="str">
        <f>IFERROR(CONCATENATE(INDEX('8- Politicas de admiistracion '!$B$16:$F$53,MATCH('5-. Identificación de Riesgos'!J44,'8- Politicas de admiistracion '!$C$16:$C$54,0),1)," - ",L44),"")</f>
        <v/>
      </c>
      <c r="L44" s="205"/>
      <c r="M44" s="448"/>
      <c r="N44" s="451"/>
      <c r="O44" s="458"/>
      <c r="Q44" s="233"/>
      <c r="R44" s="456"/>
      <c r="S44" s="456"/>
      <c r="T44" s="456"/>
      <c r="U44" s="456"/>
      <c r="V44" s="456"/>
      <c r="W44" s="456"/>
    </row>
    <row r="45" spans="1:23" ht="41.45" customHeight="1">
      <c r="A45" s="454"/>
      <c r="B45" s="442"/>
      <c r="C45" s="442"/>
      <c r="D45" s="210"/>
      <c r="E45" s="442"/>
      <c r="F45" s="442"/>
      <c r="G45" s="443"/>
      <c r="H45" s="445"/>
      <c r="I45" s="202"/>
      <c r="J45" s="203"/>
      <c r="K45" s="204" t="str">
        <f>IFERROR(CONCATENATE(INDEX('8- Politicas de admiistracion '!$B$16:$F$53,MATCH('5-. Identificación de Riesgos'!J45,'8- Politicas de admiistracion '!$C$16:$C$54,0),1)," - ",L45),"")</f>
        <v/>
      </c>
      <c r="L45" s="216"/>
      <c r="M45" s="448"/>
      <c r="N45" s="451"/>
      <c r="O45" s="458"/>
      <c r="Q45" s="233"/>
      <c r="R45" s="456"/>
      <c r="S45" s="456"/>
      <c r="T45" s="456"/>
      <c r="U45" s="456"/>
      <c r="V45" s="456"/>
      <c r="W45" s="456"/>
    </row>
    <row r="46" spans="1:23" ht="30" customHeight="1" thickBot="1">
      <c r="A46" s="455"/>
      <c r="B46" s="442"/>
      <c r="C46" s="442"/>
      <c r="D46" s="210"/>
      <c r="E46" s="442"/>
      <c r="F46" s="442"/>
      <c r="G46" s="443"/>
      <c r="H46" s="446"/>
      <c r="I46" s="206"/>
      <c r="J46" s="207"/>
      <c r="K46" s="208" t="str">
        <f>IFERROR(CONCATENATE(INDEX('8- Politicas de admiistracion '!$B$16:$F$53,MATCH('5-. Identificación de Riesgos'!J46,'8- Politicas de admiistracion '!$C$16:$C$54,0),1)," - ",L46),"")</f>
        <v/>
      </c>
      <c r="L46" s="217"/>
      <c r="M46" s="449"/>
      <c r="N46" s="452"/>
      <c r="O46" s="458"/>
      <c r="Q46" s="233"/>
      <c r="R46" s="456"/>
      <c r="S46" s="456"/>
      <c r="T46" s="456"/>
      <c r="U46" s="456"/>
      <c r="V46" s="456"/>
      <c r="W46" s="456"/>
    </row>
    <row r="47" spans="1:23" ht="42.75">
      <c r="A47" s="453">
        <v>5</v>
      </c>
      <c r="B47" s="442" t="s">
        <v>298</v>
      </c>
      <c r="C47" s="442" t="s">
        <v>299</v>
      </c>
      <c r="D47" s="241" t="s">
        <v>300</v>
      </c>
      <c r="E47" s="442">
        <v>1404</v>
      </c>
      <c r="F47" s="442">
        <v>200</v>
      </c>
      <c r="G47" s="443">
        <f t="shared" ref="G47" si="3">F47/E47</f>
        <v>0.14245014245014245</v>
      </c>
      <c r="H47" s="444" t="str">
        <f>CONCATENATE(IF(G47&lt;='8- Politicas de admiistracion '!$D$6,'8- Politicas de admiistracion '!$B$6,IF(G47&lt;='8- Politicas de admiistracion '!$D$7,'8- Politicas de admiistracion '!$B$7,IF(G47&lt;='8- Politicas de admiistracion '!$D$8,'8- Politicas de admiistracion '!$B$8,IF(G47&lt;='8- Politicas de admiistracion '!$D$9,'8- Politicas de admiistracion '!$B$9,IF(G47&lt;='8- Politicas de admiistracion '!$D$10,'8- Politicas de admiistracion '!$B$10,"Probabilidad no valida")))))," - ",VLOOKUP(IF(G47&lt;='8- Politicas de admiistracion '!$D$6,'8- Politicas de admiistracion '!$B$6,IF(G47&lt;='8- Politicas de admiistracion '!$D$7,'8- Politicas de admiistracion '!$B$7,IF(G47&lt;='8- Politicas de admiistracion '!$D$8,'8- Politicas de admiistracion '!$B$8,IF(G47&lt;='8- Politicas de admiistracion '!$D$9,'8- Politicas de admiistracion '!$B$9,IF(G47&lt;='8- Politicas de admiistracion '!$D$10,'8- Politicas de admiistracion '!$B$10,"Probabilidad no valida"))))),'8- Politicas de admiistracion '!$B$6:$F$10,5,FALSE))</f>
        <v>Media - 3</v>
      </c>
      <c r="I47" s="199" t="s">
        <v>281</v>
      </c>
      <c r="J47" s="200" t="s">
        <v>378</v>
      </c>
      <c r="K47" s="201" t="str">
        <f>IFERROR(CONCATENATE(INDEX('8- Politicas de admiistracion '!$B$16:$F$53,MATCH('5-. Identificación de Riesgos'!J47,'8- Politicas de admiistracion '!$C$16:$C$54,0),1)," - ",L47),"")</f>
        <v>Catastrófico - 5</v>
      </c>
      <c r="L47" s="214">
        <f>IFERROR(VLOOKUP(INDEX('8- Politicas de admiistracion '!$B$16:$F$53,MATCH('5-. Identificación de Riesgos'!J47,'8- Politicas de admiistracion '!$C$16:$C$54,0),1),'8- Politicas de admiistracion '!$B$16:$F$54,5,FALSE),"")</f>
        <v>5</v>
      </c>
      <c r="M47" s="447" t="str">
        <f>IFERROR(CONCATENATE(INDEX('8- Politicas de admiistracion '!$B$16:$F$53,MATCH(ROUND(AVERAGE(L47:L56),0),'8- Politicas de admiistracion '!$F$16:$F$53,0),1)," - ",ROUND(AVERAGE(L47:L56),0)),"")</f>
        <v>Catastrófico - 5</v>
      </c>
      <c r="N47" s="450" t="str">
        <f>IFERROR(CONCATENATE(VLOOKUP((LEFT(H47,LEN(H47)-4)&amp;LEFT(M47,LEN(M47)-4)),'9- Matriz de Calor '!$D$18:$E$42,2,0)," - ",RIGHT(H47,1)*RIGHT(M47,1)),"")</f>
        <v>Extremo - 15</v>
      </c>
    </row>
    <row r="48" spans="1:23" ht="42.75">
      <c r="A48" s="454"/>
      <c r="B48" s="442"/>
      <c r="C48" s="442"/>
      <c r="D48" s="241" t="s">
        <v>301</v>
      </c>
      <c r="E48" s="442"/>
      <c r="F48" s="442"/>
      <c r="G48" s="443"/>
      <c r="H48" s="445"/>
      <c r="I48" s="202" t="s">
        <v>281</v>
      </c>
      <c r="J48" s="203" t="s">
        <v>378</v>
      </c>
      <c r="K48" s="204" t="str">
        <f>IFERROR(CONCATENATE(INDEX('8- Politicas de admiistracion '!$B$16:$F$53,MATCH('5-. Identificación de Riesgos'!J48,'8- Politicas de admiistracion '!$C$16:$C$54,0),1)," - ",L48),"")</f>
        <v>Catastrófico - 5</v>
      </c>
      <c r="L48" s="215">
        <f>IFERROR(VLOOKUP(INDEX('8- Politicas de admiistracion '!$B$16:$F$53,MATCH('5-. Identificación de Riesgos'!J48,'8- Politicas de admiistracion '!$C$16:$C$54,0),1),'8- Politicas de admiistracion '!$B$16:$F$54,5,FALSE),"")</f>
        <v>5</v>
      </c>
      <c r="M48" s="448"/>
      <c r="N48" s="451"/>
    </row>
    <row r="49" spans="1:14" ht="102" customHeight="1">
      <c r="A49" s="454"/>
      <c r="B49" s="442"/>
      <c r="C49" s="442"/>
      <c r="D49" s="37" t="s">
        <v>472</v>
      </c>
      <c r="E49" s="442"/>
      <c r="F49" s="442"/>
      <c r="G49" s="443"/>
      <c r="H49" s="445"/>
      <c r="I49" s="202" t="s">
        <v>281</v>
      </c>
      <c r="J49" s="203" t="s">
        <v>378</v>
      </c>
      <c r="K49" s="204" t="str">
        <f>IFERROR(CONCATENATE(INDEX('8- Politicas de admiistracion '!$B$16:$F$53,MATCH('5-. Identificación de Riesgos'!J49,'8- Politicas de admiistracion '!$C$16:$C$54,0),1)," - ",L49),"")</f>
        <v xml:space="preserve">Catastrófico - </v>
      </c>
      <c r="L49" s="216"/>
      <c r="M49" s="448"/>
      <c r="N49" s="451"/>
    </row>
    <row r="50" spans="1:14" ht="28.5" customHeight="1">
      <c r="A50" s="454"/>
      <c r="B50" s="442"/>
      <c r="C50" s="442"/>
      <c r="D50" s="251" t="s">
        <v>305</v>
      </c>
      <c r="E50" s="442"/>
      <c r="F50" s="442"/>
      <c r="G50" s="443"/>
      <c r="H50" s="445"/>
      <c r="I50" s="202" t="s">
        <v>281</v>
      </c>
      <c r="J50" s="203" t="s">
        <v>378</v>
      </c>
      <c r="K50" s="204" t="str">
        <f>IFERROR(CONCATENATE(INDEX('8- Politicas de admiistracion '!$B$16:$F$53,MATCH('5-. Identificación de Riesgos'!J50,'8- Politicas de admiistracion '!$C$16:$C$54,0),1)," - ",L50),"")</f>
        <v>Catastrófico - 5</v>
      </c>
      <c r="L50" s="215">
        <f>IFERROR(VLOOKUP(INDEX('8- Politicas de admiistracion '!$B$16:$F$53,MATCH('5-. Identificación de Riesgos'!J50,'8- Politicas de admiistracion '!$C$16:$C$54,0),1),'8- Politicas de admiistracion '!$B$16:$F$54,5,FALSE),"")</f>
        <v>5</v>
      </c>
      <c r="M50" s="448"/>
      <c r="N50" s="451"/>
    </row>
    <row r="51" spans="1:14">
      <c r="A51" s="454"/>
      <c r="B51" s="442"/>
      <c r="C51" s="442"/>
      <c r="D51" s="210"/>
      <c r="E51" s="442"/>
      <c r="F51" s="442"/>
      <c r="G51" s="443"/>
      <c r="H51" s="445"/>
      <c r="I51" s="202"/>
      <c r="J51" s="203"/>
      <c r="K51" s="204" t="str">
        <f>IFERROR(CONCATENATE(INDEX('8- Politicas de admiistracion '!$B$16:$F$53,MATCH('5-. Identificación de Riesgos'!J51,'8- Politicas de admiistracion '!$C$16:$C$54,0),1)," - ",L51),"")</f>
        <v/>
      </c>
      <c r="L51" s="216"/>
      <c r="M51" s="448"/>
      <c r="N51" s="451"/>
    </row>
    <row r="52" spans="1:14">
      <c r="A52" s="454"/>
      <c r="B52" s="442"/>
      <c r="C52" s="442"/>
      <c r="D52" s="210"/>
      <c r="E52" s="442"/>
      <c r="F52" s="442"/>
      <c r="G52" s="443"/>
      <c r="H52" s="445"/>
      <c r="I52" s="202"/>
      <c r="J52" s="203"/>
      <c r="K52" s="204" t="str">
        <f>IFERROR(CONCATENATE(INDEX('8- Politicas de admiistracion '!$B$16:$F$53,MATCH('5-. Identificación de Riesgos'!J52,'8- Politicas de admiistracion '!$C$16:$C$54,0),1)," - ",L52),"")</f>
        <v/>
      </c>
      <c r="L52" s="215" t="str">
        <f>IFERROR(VLOOKUP(INDEX('8- Politicas de admiistracion '!$B$16:$F$53,MATCH('5-. Identificación de Riesgos'!J52,'8- Politicas de admiistracion '!$C$16:$C$54,0),1),'8- Politicas de admiistracion '!$B$16:$F$54,5,FALSE),"")</f>
        <v/>
      </c>
      <c r="M52" s="448"/>
      <c r="N52" s="451"/>
    </row>
    <row r="53" spans="1:14">
      <c r="A53" s="454"/>
      <c r="B53" s="442"/>
      <c r="C53" s="442"/>
      <c r="D53" s="210"/>
      <c r="E53" s="442"/>
      <c r="F53" s="442"/>
      <c r="G53" s="443"/>
      <c r="H53" s="445"/>
      <c r="I53" s="202"/>
      <c r="J53" s="203"/>
      <c r="K53" s="204" t="str">
        <f>IFERROR(CONCATENATE(INDEX('8- Politicas de admiistracion '!$B$16:$F$53,MATCH('5-. Identificación de Riesgos'!J53,'8- Politicas de admiistracion '!$C$16:$C$54,0),1)," - ",L53),"")</f>
        <v/>
      </c>
      <c r="L53" s="216"/>
      <c r="M53" s="448"/>
      <c r="N53" s="451"/>
    </row>
    <row r="54" spans="1:14">
      <c r="A54" s="454"/>
      <c r="B54" s="442"/>
      <c r="C54" s="442"/>
      <c r="D54" s="210"/>
      <c r="E54" s="442"/>
      <c r="F54" s="442"/>
      <c r="G54" s="443"/>
      <c r="H54" s="445"/>
      <c r="I54" s="202"/>
      <c r="J54" s="203"/>
      <c r="K54" s="204" t="str">
        <f>IFERROR(CONCATENATE(INDEX('8- Politicas de admiistracion '!$B$16:$F$53,MATCH('5-. Identificación de Riesgos'!J54,'8- Politicas de admiistracion '!$C$16:$C$54,0),1)," - ",L54),"")</f>
        <v/>
      </c>
      <c r="L54" s="205"/>
      <c r="M54" s="448"/>
      <c r="N54" s="451"/>
    </row>
    <row r="55" spans="1:14">
      <c r="A55" s="454"/>
      <c r="B55" s="442"/>
      <c r="C55" s="442"/>
      <c r="D55" s="210"/>
      <c r="E55" s="442"/>
      <c r="F55" s="442"/>
      <c r="G55" s="443"/>
      <c r="H55" s="445"/>
      <c r="I55" s="202"/>
      <c r="J55" s="203"/>
      <c r="K55" s="204" t="str">
        <f>IFERROR(CONCATENATE(INDEX('8- Politicas de admiistracion '!$B$16:$F$53,MATCH('5-. Identificación de Riesgos'!J55,'8- Politicas de admiistracion '!$C$16:$C$54,0),1)," - ",L55),"")</f>
        <v/>
      </c>
      <c r="L55" s="216"/>
      <c r="M55" s="448"/>
      <c r="N55" s="451"/>
    </row>
    <row r="56" spans="1:14" ht="15" thickBot="1">
      <c r="A56" s="455"/>
      <c r="B56" s="442"/>
      <c r="C56" s="442"/>
      <c r="D56" s="210"/>
      <c r="E56" s="442"/>
      <c r="F56" s="442"/>
      <c r="G56" s="443"/>
      <c r="H56" s="446"/>
      <c r="I56" s="206"/>
      <c r="J56" s="207"/>
      <c r="K56" s="208" t="str">
        <f>IFERROR(CONCATENATE(INDEX('8- Politicas de admiistracion '!$B$16:$F$53,MATCH('5-. Identificación de Riesgos'!J56,'8- Politicas de admiistracion '!$C$16:$C$54,0),1)," - ",L56),"")</f>
        <v/>
      </c>
      <c r="L56" s="217"/>
      <c r="M56" s="449"/>
      <c r="N56" s="452"/>
    </row>
  </sheetData>
  <mergeCells count="74">
    <mergeCell ref="G18:G27"/>
    <mergeCell ref="H18:H27"/>
    <mergeCell ref="M18:M27"/>
    <mergeCell ref="N18:N27"/>
    <mergeCell ref="O18:O27"/>
    <mergeCell ref="A38:A46"/>
    <mergeCell ref="B38:B46"/>
    <mergeCell ref="C38:C46"/>
    <mergeCell ref="E38:E46"/>
    <mergeCell ref="F38:F46"/>
    <mergeCell ref="A18:A27"/>
    <mergeCell ref="B18:B27"/>
    <mergeCell ref="C18:C27"/>
    <mergeCell ref="E18:E27"/>
    <mergeCell ref="F18:F27"/>
    <mergeCell ref="A5:C5"/>
    <mergeCell ref="A6:C6"/>
    <mergeCell ref="H10:H17"/>
    <mergeCell ref="E10:E17"/>
    <mergeCell ref="F10:F17"/>
    <mergeCell ref="G10:G17"/>
    <mergeCell ref="A10:A17"/>
    <mergeCell ref="C10:C17"/>
    <mergeCell ref="B10:B17"/>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I16:I17"/>
    <mergeCell ref="J16:J17"/>
    <mergeCell ref="N10:N17"/>
    <mergeCell ref="M10:M17"/>
    <mergeCell ref="L16:L17"/>
    <mergeCell ref="R38:W46"/>
    <mergeCell ref="N38:N46"/>
    <mergeCell ref="O38:O46"/>
    <mergeCell ref="M38:M46"/>
    <mergeCell ref="O10:O17"/>
    <mergeCell ref="N28:N37"/>
    <mergeCell ref="N47:N56"/>
    <mergeCell ref="A47:A56"/>
    <mergeCell ref="B47:B56"/>
    <mergeCell ref="C47:C56"/>
    <mergeCell ref="E47:E56"/>
    <mergeCell ref="F47:F56"/>
    <mergeCell ref="G47:G56"/>
    <mergeCell ref="H47:H56"/>
    <mergeCell ref="M47:M56"/>
    <mergeCell ref="G28:G37"/>
    <mergeCell ref="H28:H37"/>
    <mergeCell ref="M28:M37"/>
    <mergeCell ref="G38:G46"/>
    <mergeCell ref="H38:H46"/>
    <mergeCell ref="A28:A37"/>
    <mergeCell ref="B28:B37"/>
    <mergeCell ref="C28:C37"/>
    <mergeCell ref="E28:E37"/>
    <mergeCell ref="F28:F37"/>
  </mergeCells>
  <conditionalFormatting sqref="D10:D12 D21 D19">
    <cfRule type="containsText" dxfId="565" priority="193" operator="containsText" text="3- Moderado">
      <formula>NOT(ISERROR(SEARCH("3- Moderado",D10)))</formula>
    </cfRule>
    <cfRule type="containsText" dxfId="564" priority="194" operator="containsText" text="6- Moderado">
      <formula>NOT(ISERROR(SEARCH("6- Moderado",D10)))</formula>
    </cfRule>
    <cfRule type="containsText" dxfId="563" priority="195" operator="containsText" text="4- Moderado">
      <formula>NOT(ISERROR(SEARCH("4- Moderado",D10)))</formula>
    </cfRule>
    <cfRule type="containsText" dxfId="562" priority="196" operator="containsText" text="3- Bajo">
      <formula>NOT(ISERROR(SEARCH("3- Bajo",D10)))</formula>
    </cfRule>
    <cfRule type="containsText" dxfId="561" priority="197" operator="containsText" text="4- Bajo">
      <formula>NOT(ISERROR(SEARCH("4- Bajo",D10)))</formula>
    </cfRule>
    <cfRule type="containsText" dxfId="560" priority="198" operator="containsText" text="1- Bajo">
      <formula>NOT(ISERROR(SEARCH("1- Bajo",D10)))</formula>
    </cfRule>
  </conditionalFormatting>
  <conditionalFormatting sqref="H10">
    <cfRule type="containsText" dxfId="559" priority="864" operator="containsText" text="Muy Baja">
      <formula>NOT(ISERROR(SEARCH("Muy Baja",H10)))</formula>
    </cfRule>
    <cfRule type="containsText" dxfId="558" priority="865" operator="containsText" text="Baja">
      <formula>NOT(ISERROR(SEARCH("Baja",H10)))</formula>
    </cfRule>
    <cfRule type="containsText" dxfId="557" priority="866" operator="containsText" text="Muy Alta">
      <formula>NOT(ISERROR(SEARCH("Muy Alta",H10)))</formula>
    </cfRule>
    <cfRule type="containsText" dxfId="556" priority="868" operator="containsText" text="Alta">
      <formula>NOT(ISERROR(SEARCH("Alta",H10)))</formula>
    </cfRule>
    <cfRule type="containsText" dxfId="555" priority="869" operator="containsText" text="Media">
      <formula>NOT(ISERROR(SEARCH("Media",H10)))</formula>
    </cfRule>
    <cfRule type="containsText" dxfId="554" priority="870" operator="containsText" text="Media">
      <formula>NOT(ISERROR(SEARCH("Media",H10)))</formula>
    </cfRule>
    <cfRule type="containsText" dxfId="553" priority="871" operator="containsText" text="Media">
      <formula>NOT(ISERROR(SEARCH("Media",H10)))</formula>
    </cfRule>
    <cfRule type="containsText" dxfId="552" priority="872" operator="containsText" text="Muy Baja">
      <formula>NOT(ISERROR(SEARCH("Muy Baja",H10)))</formula>
    </cfRule>
    <cfRule type="containsText" dxfId="551" priority="873" operator="containsText" text="Baja">
      <formula>NOT(ISERROR(SEARCH("Baja",H10)))</formula>
    </cfRule>
    <cfRule type="containsText" dxfId="550" priority="874" operator="containsText" text="Muy Baja">
      <formula>NOT(ISERROR(SEARCH("Muy Baja",H10)))</formula>
    </cfRule>
    <cfRule type="containsText" dxfId="549" priority="875" operator="containsText" text="Muy Baja">
      <formula>NOT(ISERROR(SEARCH("Muy Baja",H10)))</formula>
    </cfRule>
    <cfRule type="containsText" dxfId="548" priority="876" operator="containsText" text="Muy Baja">
      <formula>NOT(ISERROR(SEARCH("Muy Baja",H10)))</formula>
    </cfRule>
    <cfRule type="containsText" dxfId="547" priority="877" operator="containsText" text="Muy Baja'Tabla probabilidad'!">
      <formula>NOT(ISERROR(SEARCH("Muy Baja'Tabla probabilidad'!",H10)))</formula>
    </cfRule>
    <cfRule type="containsText" dxfId="546" priority="878" operator="containsText" text="Muy bajo">
      <formula>NOT(ISERROR(SEARCH("Muy bajo",H10)))</formula>
    </cfRule>
    <cfRule type="containsText" dxfId="545" priority="879" operator="containsText" text="Alta">
      <formula>NOT(ISERROR(SEARCH("Alta",H10)))</formula>
    </cfRule>
    <cfRule type="containsText" dxfId="544" priority="880" operator="containsText" text="Media">
      <formula>NOT(ISERROR(SEARCH("Media",H10)))</formula>
    </cfRule>
    <cfRule type="containsText" dxfId="543" priority="881" operator="containsText" text="Baja">
      <formula>NOT(ISERROR(SEARCH("Baja",H10)))</formula>
    </cfRule>
    <cfRule type="containsText" dxfId="542" priority="882" operator="containsText" text="Muy baja">
      <formula>NOT(ISERROR(SEARCH("Muy baja",H10)))</formula>
    </cfRule>
    <cfRule type="cellIs" dxfId="541" priority="885" operator="between">
      <formula>1</formula>
      <formula>2</formula>
    </cfRule>
    <cfRule type="cellIs" dxfId="540" priority="886" operator="between">
      <formula>0</formula>
      <formula>2</formula>
    </cfRule>
  </conditionalFormatting>
  <conditionalFormatting sqref="H18">
    <cfRule type="containsText" dxfId="539" priority="257" operator="containsText" text="Muy Baja">
      <formula>NOT(ISERROR(SEARCH("Muy Baja",H18)))</formula>
    </cfRule>
    <cfRule type="containsText" dxfId="538" priority="258" operator="containsText" text="Baja">
      <formula>NOT(ISERROR(SEARCH("Baja",H18)))</formula>
    </cfRule>
    <cfRule type="containsText" dxfId="537" priority="259" operator="containsText" text="Muy Alta">
      <formula>NOT(ISERROR(SEARCH("Muy Alta",H18)))</formula>
    </cfRule>
    <cfRule type="containsText" dxfId="536" priority="261" operator="containsText" text="Alta">
      <formula>NOT(ISERROR(SEARCH("Alta",H18)))</formula>
    </cfRule>
    <cfRule type="containsText" dxfId="535" priority="262" operator="containsText" text="Media">
      <formula>NOT(ISERROR(SEARCH("Media",H18)))</formula>
    </cfRule>
    <cfRule type="containsText" dxfId="534" priority="263" operator="containsText" text="Media">
      <formula>NOT(ISERROR(SEARCH("Media",H18)))</formula>
    </cfRule>
    <cfRule type="containsText" dxfId="533" priority="264" operator="containsText" text="Media">
      <formula>NOT(ISERROR(SEARCH("Media",H18)))</formula>
    </cfRule>
    <cfRule type="containsText" dxfId="532" priority="265" operator="containsText" text="Muy Baja">
      <formula>NOT(ISERROR(SEARCH("Muy Baja",H18)))</formula>
    </cfRule>
    <cfRule type="containsText" dxfId="531" priority="266" operator="containsText" text="Baja">
      <formula>NOT(ISERROR(SEARCH("Baja",H18)))</formula>
    </cfRule>
    <cfRule type="containsText" dxfId="530" priority="267" operator="containsText" text="Muy Baja">
      <formula>NOT(ISERROR(SEARCH("Muy Baja",H18)))</formula>
    </cfRule>
    <cfRule type="containsText" dxfId="529" priority="268" operator="containsText" text="Muy Baja">
      <formula>NOT(ISERROR(SEARCH("Muy Baja",H18)))</formula>
    </cfRule>
    <cfRule type="containsText" dxfId="528" priority="269" operator="containsText" text="Muy Baja">
      <formula>NOT(ISERROR(SEARCH("Muy Baja",H18)))</formula>
    </cfRule>
    <cfRule type="containsText" dxfId="527" priority="270" operator="containsText" text="Muy Baja'Tabla probabilidad'!">
      <formula>NOT(ISERROR(SEARCH("Muy Baja'Tabla probabilidad'!",H18)))</formula>
    </cfRule>
    <cfRule type="containsText" dxfId="526" priority="271" operator="containsText" text="Muy bajo">
      <formula>NOT(ISERROR(SEARCH("Muy bajo",H18)))</formula>
    </cfRule>
    <cfRule type="containsText" dxfId="525" priority="272" operator="containsText" text="Alta">
      <formula>NOT(ISERROR(SEARCH("Alta",H18)))</formula>
    </cfRule>
    <cfRule type="containsText" dxfId="524" priority="273" operator="containsText" text="Media">
      <formula>NOT(ISERROR(SEARCH("Media",H18)))</formula>
    </cfRule>
    <cfRule type="containsText" dxfId="523" priority="274" operator="containsText" text="Baja">
      <formula>NOT(ISERROR(SEARCH("Baja",H18)))</formula>
    </cfRule>
    <cfRule type="containsText" dxfId="522" priority="275" operator="containsText" text="Muy baja">
      <formula>NOT(ISERROR(SEARCH("Muy baja",H18)))</formula>
    </cfRule>
    <cfRule type="cellIs" dxfId="521" priority="278" operator="between">
      <formula>1</formula>
      <formula>2</formula>
    </cfRule>
    <cfRule type="cellIs" dxfId="520" priority="279" operator="between">
      <formula>0</formula>
      <formula>2</formula>
    </cfRule>
  </conditionalFormatting>
  <conditionalFormatting sqref="H28">
    <cfRule type="containsText" dxfId="519" priority="11" operator="containsText" text="Muy Baja">
      <formula>NOT(ISERROR(SEARCH("Muy Baja",H28)))</formula>
    </cfRule>
    <cfRule type="containsText" dxfId="518" priority="12" operator="containsText" text="Baja">
      <formula>NOT(ISERROR(SEARCH("Baja",H28)))</formula>
    </cfRule>
    <cfRule type="containsText" dxfId="517" priority="13" operator="containsText" text="Muy Alta">
      <formula>NOT(ISERROR(SEARCH("Muy Alta",H28)))</formula>
    </cfRule>
    <cfRule type="containsText" dxfId="516" priority="14" operator="containsText" text="Alta">
      <formula>NOT(ISERROR(SEARCH("Alta",H28)))</formula>
    </cfRule>
    <cfRule type="containsText" dxfId="515" priority="15" operator="containsText" text="Media">
      <formula>NOT(ISERROR(SEARCH("Media",H28)))</formula>
    </cfRule>
    <cfRule type="containsText" dxfId="514" priority="16" operator="containsText" text="Media">
      <formula>NOT(ISERROR(SEARCH("Media",H28)))</formula>
    </cfRule>
    <cfRule type="containsText" dxfId="513" priority="17" operator="containsText" text="Media">
      <formula>NOT(ISERROR(SEARCH("Media",H28)))</formula>
    </cfRule>
    <cfRule type="containsText" dxfId="512" priority="18" operator="containsText" text="Muy Baja">
      <formula>NOT(ISERROR(SEARCH("Muy Baja",H28)))</formula>
    </cfRule>
    <cfRule type="containsText" dxfId="511" priority="19" operator="containsText" text="Baja">
      <formula>NOT(ISERROR(SEARCH("Baja",H28)))</formula>
    </cfRule>
    <cfRule type="containsText" dxfId="510" priority="20" operator="containsText" text="Muy Baja">
      <formula>NOT(ISERROR(SEARCH("Muy Baja",H28)))</formula>
    </cfRule>
    <cfRule type="containsText" dxfId="509" priority="21" operator="containsText" text="Muy Baja">
      <formula>NOT(ISERROR(SEARCH("Muy Baja",H28)))</formula>
    </cfRule>
    <cfRule type="containsText" dxfId="508" priority="22" operator="containsText" text="Muy Baja">
      <formula>NOT(ISERROR(SEARCH("Muy Baja",H28)))</formula>
    </cfRule>
    <cfRule type="containsText" dxfId="507" priority="23" operator="containsText" text="Muy Baja'Tabla probabilidad'!">
      <formula>NOT(ISERROR(SEARCH("Muy Baja'Tabla probabilidad'!",H28)))</formula>
    </cfRule>
    <cfRule type="containsText" dxfId="506" priority="24" operator="containsText" text="Muy bajo">
      <formula>NOT(ISERROR(SEARCH("Muy bajo",H28)))</formula>
    </cfRule>
    <cfRule type="containsText" dxfId="505" priority="25" operator="containsText" text="Alta">
      <formula>NOT(ISERROR(SEARCH("Alta",H28)))</formula>
    </cfRule>
    <cfRule type="containsText" dxfId="504" priority="26" operator="containsText" text="Media">
      <formula>NOT(ISERROR(SEARCH("Media",H28)))</formula>
    </cfRule>
    <cfRule type="containsText" dxfId="503" priority="27" operator="containsText" text="Baja">
      <formula>NOT(ISERROR(SEARCH("Baja",H28)))</formula>
    </cfRule>
    <cfRule type="containsText" dxfId="502" priority="28" operator="containsText" text="Muy baja">
      <formula>NOT(ISERROR(SEARCH("Muy baja",H28)))</formula>
    </cfRule>
    <cfRule type="cellIs" dxfId="501" priority="29" operator="between">
      <formula>1</formula>
      <formula>2</formula>
    </cfRule>
    <cfRule type="cellIs" dxfId="500" priority="30" operator="between">
      <formula>0</formula>
      <formula>2</formula>
    </cfRule>
  </conditionalFormatting>
  <conditionalFormatting sqref="H38">
    <cfRule type="containsText" dxfId="499" priority="393" operator="containsText" text="Muy Baja">
      <formula>NOT(ISERROR(SEARCH("Muy Baja",H38)))</formula>
    </cfRule>
    <cfRule type="containsText" dxfId="498" priority="394" operator="containsText" text="Baja">
      <formula>NOT(ISERROR(SEARCH("Baja",H38)))</formula>
    </cfRule>
    <cfRule type="containsText" dxfId="497" priority="395" operator="containsText" text="Muy Alta">
      <formula>NOT(ISERROR(SEARCH("Muy Alta",H38)))</formula>
    </cfRule>
    <cfRule type="containsText" dxfId="496" priority="397" operator="containsText" text="Alta">
      <formula>NOT(ISERROR(SEARCH("Alta",H38)))</formula>
    </cfRule>
    <cfRule type="containsText" dxfId="495" priority="398" operator="containsText" text="Media">
      <formula>NOT(ISERROR(SEARCH("Media",H38)))</formula>
    </cfRule>
    <cfRule type="containsText" dxfId="494" priority="399" operator="containsText" text="Media">
      <formula>NOT(ISERROR(SEARCH("Media",H38)))</formula>
    </cfRule>
    <cfRule type="containsText" dxfId="493" priority="400" operator="containsText" text="Media">
      <formula>NOT(ISERROR(SEARCH("Media",H38)))</formula>
    </cfRule>
    <cfRule type="containsText" dxfId="492" priority="401" operator="containsText" text="Muy Baja">
      <formula>NOT(ISERROR(SEARCH("Muy Baja",H38)))</formula>
    </cfRule>
    <cfRule type="containsText" dxfId="491" priority="402" operator="containsText" text="Baja">
      <formula>NOT(ISERROR(SEARCH("Baja",H38)))</formula>
    </cfRule>
    <cfRule type="containsText" dxfId="490" priority="403" operator="containsText" text="Muy Baja">
      <formula>NOT(ISERROR(SEARCH("Muy Baja",H38)))</formula>
    </cfRule>
    <cfRule type="containsText" dxfId="489" priority="404" operator="containsText" text="Muy Baja">
      <formula>NOT(ISERROR(SEARCH("Muy Baja",H38)))</formula>
    </cfRule>
    <cfRule type="containsText" dxfId="488" priority="405" operator="containsText" text="Muy Baja">
      <formula>NOT(ISERROR(SEARCH("Muy Baja",H38)))</formula>
    </cfRule>
    <cfRule type="containsText" dxfId="487" priority="406" operator="containsText" text="Muy Baja'Tabla probabilidad'!">
      <formula>NOT(ISERROR(SEARCH("Muy Baja'Tabla probabilidad'!",H38)))</formula>
    </cfRule>
    <cfRule type="containsText" dxfId="486" priority="407" operator="containsText" text="Muy bajo">
      <formula>NOT(ISERROR(SEARCH("Muy bajo",H38)))</formula>
    </cfRule>
    <cfRule type="containsText" dxfId="485" priority="408" operator="containsText" text="Alta">
      <formula>NOT(ISERROR(SEARCH("Alta",H38)))</formula>
    </cfRule>
    <cfRule type="containsText" dxfId="484" priority="409" operator="containsText" text="Media">
      <formula>NOT(ISERROR(SEARCH("Media",H38)))</formula>
    </cfRule>
    <cfRule type="containsText" dxfId="483" priority="410" operator="containsText" text="Baja">
      <formula>NOT(ISERROR(SEARCH("Baja",H38)))</formula>
    </cfRule>
    <cfRule type="containsText" dxfId="482" priority="411" operator="containsText" text="Muy baja">
      <formula>NOT(ISERROR(SEARCH("Muy baja",H38)))</formula>
    </cfRule>
    <cfRule type="cellIs" dxfId="481" priority="412" operator="between">
      <formula>1</formula>
      <formula>2</formula>
    </cfRule>
    <cfRule type="cellIs" dxfId="480" priority="413" operator="between">
      <formula>0</formula>
      <formula>2</formula>
    </cfRule>
  </conditionalFormatting>
  <conditionalFormatting sqref="H47">
    <cfRule type="containsText" dxfId="479" priority="119" operator="containsText" text="Muy Baja">
      <formula>NOT(ISERROR(SEARCH("Muy Baja",H47)))</formula>
    </cfRule>
    <cfRule type="containsText" dxfId="478" priority="120" operator="containsText" text="Baja">
      <formula>NOT(ISERROR(SEARCH("Baja",H47)))</formula>
    </cfRule>
    <cfRule type="containsText" dxfId="477" priority="121" operator="containsText" text="Muy Alta">
      <formula>NOT(ISERROR(SEARCH("Muy Alta",H47)))</formula>
    </cfRule>
    <cfRule type="containsText" dxfId="476" priority="122" operator="containsText" text="Alta">
      <formula>NOT(ISERROR(SEARCH("Alta",H47)))</formula>
    </cfRule>
    <cfRule type="containsText" dxfId="475" priority="123" operator="containsText" text="Media">
      <formula>NOT(ISERROR(SEARCH("Media",H47)))</formula>
    </cfRule>
    <cfRule type="containsText" dxfId="474" priority="124" operator="containsText" text="Media">
      <formula>NOT(ISERROR(SEARCH("Media",H47)))</formula>
    </cfRule>
    <cfRule type="containsText" dxfId="473" priority="125" operator="containsText" text="Media">
      <formula>NOT(ISERROR(SEARCH("Media",H47)))</formula>
    </cfRule>
    <cfRule type="containsText" dxfId="472" priority="126" operator="containsText" text="Muy Baja">
      <formula>NOT(ISERROR(SEARCH("Muy Baja",H47)))</formula>
    </cfRule>
    <cfRule type="containsText" dxfId="471" priority="127" operator="containsText" text="Baja">
      <formula>NOT(ISERROR(SEARCH("Baja",H47)))</formula>
    </cfRule>
    <cfRule type="containsText" dxfId="470" priority="128" operator="containsText" text="Muy Baja">
      <formula>NOT(ISERROR(SEARCH("Muy Baja",H47)))</formula>
    </cfRule>
    <cfRule type="containsText" dxfId="469" priority="129" operator="containsText" text="Muy Baja">
      <formula>NOT(ISERROR(SEARCH("Muy Baja",H47)))</formula>
    </cfRule>
    <cfRule type="containsText" dxfId="468" priority="130" operator="containsText" text="Muy Baja">
      <formula>NOT(ISERROR(SEARCH("Muy Baja",H47)))</formula>
    </cfRule>
    <cfRule type="containsText" dxfId="467" priority="131" operator="containsText" text="Muy Baja'Tabla probabilidad'!">
      <formula>NOT(ISERROR(SEARCH("Muy Baja'Tabla probabilidad'!",H47)))</formula>
    </cfRule>
    <cfRule type="containsText" dxfId="466" priority="132" operator="containsText" text="Muy bajo">
      <formula>NOT(ISERROR(SEARCH("Muy bajo",H47)))</formula>
    </cfRule>
    <cfRule type="containsText" dxfId="465" priority="133" operator="containsText" text="Alta">
      <formula>NOT(ISERROR(SEARCH("Alta",H47)))</formula>
    </cfRule>
    <cfRule type="containsText" dxfId="464" priority="134" operator="containsText" text="Media">
      <formula>NOT(ISERROR(SEARCH("Media",H47)))</formula>
    </cfRule>
    <cfRule type="containsText" dxfId="463" priority="135" operator="containsText" text="Baja">
      <formula>NOT(ISERROR(SEARCH("Baja",H47)))</formula>
    </cfRule>
    <cfRule type="containsText" dxfId="462" priority="136" operator="containsText" text="Muy baja">
      <formula>NOT(ISERROR(SEARCH("Muy baja",H47)))</formula>
    </cfRule>
    <cfRule type="cellIs" dxfId="461" priority="137" operator="between">
      <formula>1</formula>
      <formula>2</formula>
    </cfRule>
    <cfRule type="cellIs" dxfId="460" priority="138" operator="between">
      <formula>0</formula>
      <formula>2</formula>
    </cfRule>
  </conditionalFormatting>
  <conditionalFormatting sqref="K10:K56">
    <cfRule type="containsText" dxfId="459" priority="31" operator="containsText" text="Catastrófico">
      <formula>NOT(ISERROR(SEARCH("Catastrófico",K10)))</formula>
    </cfRule>
    <cfRule type="containsText" dxfId="458" priority="32" operator="containsText" text="Mayor">
      <formula>NOT(ISERROR(SEARCH("Mayor",K10)))</formula>
    </cfRule>
    <cfRule type="containsText" dxfId="457" priority="33" operator="containsText" text="Alta">
      <formula>NOT(ISERROR(SEARCH("Alta",K10)))</formula>
    </cfRule>
    <cfRule type="containsText" dxfId="456" priority="34" operator="containsText" text="Moderado">
      <formula>NOT(ISERROR(SEARCH("Moderado",K10)))</formula>
    </cfRule>
    <cfRule type="containsText" dxfId="455" priority="35" operator="containsText" text="Menor">
      <formula>NOT(ISERROR(SEARCH("Menor",K10)))</formula>
    </cfRule>
    <cfRule type="containsText" dxfId="454" priority="36" operator="containsText" text="Leve">
      <formula>NOT(ISERROR(SEARCH("Leve",K10)))</formula>
    </cfRule>
  </conditionalFormatting>
  <conditionalFormatting sqref="M10">
    <cfRule type="containsText" dxfId="453" priority="858" operator="containsText" text="Catastrófico">
      <formula>NOT(ISERROR(SEARCH("Catastrófico",M10)))</formula>
    </cfRule>
    <cfRule type="containsText" dxfId="452" priority="859" operator="containsText" text="Mayor">
      <formula>NOT(ISERROR(SEARCH("Mayor",M10)))</formula>
    </cfRule>
    <cfRule type="containsText" dxfId="451" priority="860" operator="containsText" text="Alta">
      <formula>NOT(ISERROR(SEARCH("Alta",M10)))</formula>
    </cfRule>
    <cfRule type="containsText" dxfId="450" priority="861" operator="containsText" text="Moderado">
      <formula>NOT(ISERROR(SEARCH("Moderado",M10)))</formula>
    </cfRule>
    <cfRule type="containsText" dxfId="449" priority="862" operator="containsText" text="Menor">
      <formula>NOT(ISERROR(SEARCH("Menor",M10)))</formula>
    </cfRule>
    <cfRule type="containsText" dxfId="448" priority="863" operator="containsText" text="Leve">
      <formula>NOT(ISERROR(SEARCH("Leve",M10)))</formula>
    </cfRule>
  </conditionalFormatting>
  <conditionalFormatting sqref="M18">
    <cfRule type="containsText" dxfId="447" priority="251" operator="containsText" text="Catastrófico">
      <formula>NOT(ISERROR(SEARCH("Catastrófico",M18)))</formula>
    </cfRule>
    <cfRule type="containsText" dxfId="446" priority="252" operator="containsText" text="Mayor">
      <formula>NOT(ISERROR(SEARCH("Mayor",M18)))</formula>
    </cfRule>
    <cfRule type="containsText" dxfId="445" priority="253" operator="containsText" text="Alta">
      <formula>NOT(ISERROR(SEARCH("Alta",M18)))</formula>
    </cfRule>
    <cfRule type="containsText" dxfId="444" priority="254" operator="containsText" text="Moderado">
      <formula>NOT(ISERROR(SEARCH("Moderado",M18)))</formula>
    </cfRule>
    <cfRule type="containsText" dxfId="443" priority="255" operator="containsText" text="Menor">
      <formula>NOT(ISERROR(SEARCH("Menor",M18)))</formula>
    </cfRule>
    <cfRule type="containsText" dxfId="442" priority="256" operator="containsText" text="Leve">
      <formula>NOT(ISERROR(SEARCH("Leve",M18)))</formula>
    </cfRule>
  </conditionalFormatting>
  <conditionalFormatting sqref="M28">
    <cfRule type="containsText" dxfId="441" priority="5" operator="containsText" text="Catastrófico">
      <formula>NOT(ISERROR(SEARCH("Catastrófico",M28)))</formula>
    </cfRule>
    <cfRule type="containsText" dxfId="440" priority="6" operator="containsText" text="Mayor">
      <formula>NOT(ISERROR(SEARCH("Mayor",M28)))</formula>
    </cfRule>
    <cfRule type="containsText" dxfId="439" priority="7" operator="containsText" text="Alta">
      <formula>NOT(ISERROR(SEARCH("Alta",M28)))</formula>
    </cfRule>
    <cfRule type="containsText" dxfId="438" priority="8" operator="containsText" text="Moderado">
      <formula>NOT(ISERROR(SEARCH("Moderado",M28)))</formula>
    </cfRule>
    <cfRule type="containsText" dxfId="437" priority="9" operator="containsText" text="Menor">
      <formula>NOT(ISERROR(SEARCH("Menor",M28)))</formula>
    </cfRule>
    <cfRule type="containsText" dxfId="436" priority="10" operator="containsText" text="Leve">
      <formula>NOT(ISERROR(SEARCH("Leve",M28)))</formula>
    </cfRule>
  </conditionalFormatting>
  <conditionalFormatting sqref="M38">
    <cfRule type="containsText" dxfId="435" priority="284" operator="containsText" text="Catastrófico">
      <formula>NOT(ISERROR(SEARCH("Catastrófico",M38)))</formula>
    </cfRule>
    <cfRule type="containsText" dxfId="434" priority="285" operator="containsText" text="Mayor">
      <formula>NOT(ISERROR(SEARCH("Mayor",M38)))</formula>
    </cfRule>
    <cfRule type="containsText" dxfId="433" priority="286" operator="containsText" text="Alta">
      <formula>NOT(ISERROR(SEARCH("Alta",M38)))</formula>
    </cfRule>
    <cfRule type="containsText" dxfId="432" priority="287" operator="containsText" text="Moderado">
      <formula>NOT(ISERROR(SEARCH("Moderado",M38)))</formula>
    </cfRule>
    <cfRule type="containsText" dxfId="431" priority="288" operator="containsText" text="Menor">
      <formula>NOT(ISERROR(SEARCH("Menor",M38)))</formula>
    </cfRule>
    <cfRule type="containsText" dxfId="430" priority="289" operator="containsText" text="Leve">
      <formula>NOT(ISERROR(SEARCH("Leve",M38)))</formula>
    </cfRule>
  </conditionalFormatting>
  <conditionalFormatting sqref="M47">
    <cfRule type="containsText" dxfId="429" priority="113" operator="containsText" text="Catastrófico">
      <formula>NOT(ISERROR(SEARCH("Catastrófico",M47)))</formula>
    </cfRule>
    <cfRule type="containsText" dxfId="428" priority="114" operator="containsText" text="Mayor">
      <formula>NOT(ISERROR(SEARCH("Mayor",M47)))</formula>
    </cfRule>
    <cfRule type="containsText" dxfId="427" priority="115" operator="containsText" text="Alta">
      <formula>NOT(ISERROR(SEARCH("Alta",M47)))</formula>
    </cfRule>
    <cfRule type="containsText" dxfId="426" priority="116" operator="containsText" text="Moderado">
      <formula>NOT(ISERROR(SEARCH("Moderado",M47)))</formula>
    </cfRule>
    <cfRule type="containsText" dxfId="425" priority="117" operator="containsText" text="Menor">
      <formula>NOT(ISERROR(SEARCH("Menor",M47)))</formula>
    </cfRule>
    <cfRule type="containsText" dxfId="424" priority="118" operator="containsText" text="Leve">
      <formula>NOT(ISERROR(SEARCH("Leve",M47)))</formula>
    </cfRule>
  </conditionalFormatting>
  <conditionalFormatting sqref="N18">
    <cfRule type="containsText" dxfId="423" priority="280" operator="containsText" text="Extremo">
      <formula>NOT(ISERROR(SEARCH("Extremo",N18)))</formula>
    </cfRule>
    <cfRule type="containsText" dxfId="422" priority="281" operator="containsText" text="Alto">
      <formula>NOT(ISERROR(SEARCH("Alto",N18)))</formula>
    </cfRule>
    <cfRule type="containsText" dxfId="421" priority="282" operator="containsText" text="Bajo">
      <formula>NOT(ISERROR(SEARCH("Bajo",N18)))</formula>
    </cfRule>
    <cfRule type="containsText" dxfId="420" priority="283" operator="containsText" text="Moderado">
      <formula>NOT(ISERROR(SEARCH("Moderado",N18)))</formula>
    </cfRule>
  </conditionalFormatting>
  <conditionalFormatting sqref="N28">
    <cfRule type="containsText" dxfId="419" priority="1" operator="containsText" text="Extremo">
      <formula>NOT(ISERROR(SEARCH("Extremo",N28)))</formula>
    </cfRule>
    <cfRule type="containsText" dxfId="418" priority="2" operator="containsText" text="Alto">
      <formula>NOT(ISERROR(SEARCH("Alto",N28)))</formula>
    </cfRule>
    <cfRule type="containsText" dxfId="417" priority="3" operator="containsText" text="Bajo">
      <formula>NOT(ISERROR(SEARCH("Bajo",N28)))</formula>
    </cfRule>
    <cfRule type="containsText" dxfId="416" priority="4" operator="containsText" text="Moderado">
      <formula>NOT(ISERROR(SEARCH("Moderado",N28)))</formula>
    </cfRule>
  </conditionalFormatting>
  <conditionalFormatting sqref="N47">
    <cfRule type="containsText" dxfId="415" priority="109" operator="containsText" text="Extremo">
      <formula>NOT(ISERROR(SEARCH("Extremo",N47)))</formula>
    </cfRule>
    <cfRule type="containsText" dxfId="414" priority="110" operator="containsText" text="Alto">
      <formula>NOT(ISERROR(SEARCH("Alto",N47)))</formula>
    </cfRule>
    <cfRule type="containsText" dxfId="413" priority="111" operator="containsText" text="Bajo">
      <formula>NOT(ISERROR(SEARCH("Bajo",N47)))</formula>
    </cfRule>
    <cfRule type="containsText" dxfId="412" priority="112" operator="containsText" text="Moderado">
      <formula>NOT(ISERROR(SEARCH("Moderado",N47)))</formula>
    </cfRule>
  </conditionalFormatting>
  <conditionalFormatting sqref="N8:O8">
    <cfRule type="containsText" dxfId="411" priority="840" operator="containsText" text="3- Moderado">
      <formula>NOT(ISERROR(SEARCH("3- Moderado",N8)))</formula>
    </cfRule>
    <cfRule type="containsText" dxfId="410" priority="841" operator="containsText" text="6- Moderado">
      <formula>NOT(ISERROR(SEARCH("6- Moderado",N8)))</formula>
    </cfRule>
    <cfRule type="containsText" dxfId="409" priority="842" operator="containsText" text="4- Moderado">
      <formula>NOT(ISERROR(SEARCH("4- Moderado",N8)))</formula>
    </cfRule>
    <cfRule type="containsText" dxfId="408" priority="843" operator="containsText" text="3- Bajo">
      <formula>NOT(ISERROR(SEARCH("3- Bajo",N8)))</formula>
    </cfRule>
    <cfRule type="containsText" dxfId="407" priority="844" operator="containsText" text="4- Bajo">
      <formula>NOT(ISERROR(SEARCH("4- Bajo",N8)))</formula>
    </cfRule>
    <cfRule type="containsText" dxfId="406" priority="845" operator="containsText" text="1- Bajo">
      <formula>NOT(ISERROR(SEARCH("1- Bajo",N8)))</formula>
    </cfRule>
  </conditionalFormatting>
  <conditionalFormatting sqref="N10:O10">
    <cfRule type="containsText" dxfId="405" priority="1445" operator="containsText" text="Extremo">
      <formula>NOT(ISERROR(SEARCH("Extremo",N10)))</formula>
    </cfRule>
    <cfRule type="containsText" dxfId="404" priority="1446" operator="containsText" text="Alto">
      <formula>NOT(ISERROR(SEARCH("Alto",N10)))</formula>
    </cfRule>
    <cfRule type="containsText" dxfId="403" priority="1447" operator="containsText" text="Bajo">
      <formula>NOT(ISERROR(SEARCH("Bajo",N10)))</formula>
    </cfRule>
    <cfRule type="containsText" dxfId="402" priority="1448" operator="containsText" text="Moderado">
      <formula>NOT(ISERROR(SEARCH("Moderado",N10)))</formula>
    </cfRule>
  </conditionalFormatting>
  <conditionalFormatting sqref="N38:O38">
    <cfRule type="containsText" dxfId="401" priority="223" operator="containsText" text="Extremo">
      <formula>NOT(ISERROR(SEARCH("Extremo",N38)))</formula>
    </cfRule>
    <cfRule type="containsText" dxfId="400" priority="224" operator="containsText" text="Alto">
      <formula>NOT(ISERROR(SEARCH("Alto",N38)))</formula>
    </cfRule>
    <cfRule type="containsText" dxfId="399" priority="225" operator="containsText" text="Bajo">
      <formula>NOT(ISERROR(SEARCH("Bajo",N38)))</formula>
    </cfRule>
    <cfRule type="containsText" dxfId="398" priority="226" operator="containsText" text="Moderado">
      <formula>NOT(ISERROR(SEARCH("Moderado",N38)))</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83"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884"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276" operator="containsText" id="{B3F77126-2A27-4EC5-85A9-CBEC830FD7BD}">
            <xm:f>NOT(ISERROR(SEARCH('8- Politicas de admiistracion '!$B$5,H18)))</xm:f>
            <xm:f>'8- Politicas de admiistracion '!$B$5</xm:f>
            <x14:dxf>
              <font>
                <color rgb="FF006100"/>
              </font>
              <fill>
                <patternFill>
                  <bgColor rgb="FFC6EFCE"/>
                </patternFill>
              </fill>
            </x14:dxf>
          </x14:cfRule>
          <x14:cfRule type="containsText" priority="277" operator="containsText" id="{CA966E56-48A7-4BE5-A289-34723629A3D2}">
            <xm:f>NOT(ISERROR(SEARCH('8- Politicas de admiistracion '!$B$5,H18)))</xm:f>
            <xm:f>'8- Politicas de admiistracion '!$B$5</xm:f>
            <x14:dxf>
              <font>
                <color rgb="FF9C0006"/>
              </font>
              <fill>
                <patternFill>
                  <bgColor rgb="FFFFC7CE"/>
                </patternFill>
              </fill>
            </x14:dxf>
          </x14:cfRule>
          <xm:sqref>H18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I10:I56</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57"/>
  <sheetViews>
    <sheetView topLeftCell="A41" zoomScale="70" zoomScaleNormal="70" zoomScalePageLayoutView="70" workbookViewId="0">
      <selection activeCell="M12" sqref="M12"/>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54"/>
      <c r="B1" s="555"/>
      <c r="C1" s="556"/>
      <c r="D1" s="44"/>
      <c r="E1" s="548" t="s">
        <v>309</v>
      </c>
      <c r="F1" s="549"/>
      <c r="G1" s="549"/>
      <c r="H1" s="549"/>
      <c r="I1" s="549"/>
      <c r="J1" s="549"/>
      <c r="K1" s="549"/>
      <c r="L1" s="549"/>
      <c r="M1" s="549"/>
      <c r="N1" s="549"/>
      <c r="O1" s="549"/>
      <c r="P1" s="549"/>
      <c r="Q1" s="549"/>
      <c r="R1" s="549"/>
      <c r="S1" s="549"/>
      <c r="T1" s="549"/>
      <c r="U1" s="549"/>
      <c r="V1" s="54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57"/>
      <c r="B2" s="558"/>
      <c r="C2" s="559"/>
      <c r="D2" s="44"/>
      <c r="E2" s="550"/>
      <c r="F2" s="551"/>
      <c r="G2" s="551"/>
      <c r="H2" s="551"/>
      <c r="I2" s="551"/>
      <c r="J2" s="551"/>
      <c r="K2" s="551"/>
      <c r="L2" s="551"/>
      <c r="M2" s="551"/>
      <c r="N2" s="551"/>
      <c r="O2" s="551"/>
      <c r="P2" s="551"/>
      <c r="Q2" s="551"/>
      <c r="R2" s="551"/>
      <c r="S2" s="551"/>
      <c r="T2" s="551"/>
      <c r="U2" s="551"/>
      <c r="V2" s="55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60"/>
      <c r="B3" s="561"/>
      <c r="C3" s="562"/>
      <c r="D3" s="44"/>
      <c r="E3" s="552"/>
      <c r="F3" s="553"/>
      <c r="G3" s="553"/>
      <c r="H3" s="553"/>
      <c r="I3" s="553"/>
      <c r="J3" s="553"/>
      <c r="K3" s="553"/>
      <c r="L3" s="553"/>
      <c r="M3" s="553"/>
      <c r="N3" s="553"/>
      <c r="O3" s="553"/>
      <c r="P3" s="553"/>
      <c r="Q3" s="553"/>
      <c r="R3" s="553"/>
      <c r="S3" s="553"/>
      <c r="T3" s="553"/>
      <c r="U3" s="553"/>
      <c r="V3" s="553"/>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1.5" customHeight="1" thickTop="1">
      <c r="A4" s="581" t="s">
        <v>255</v>
      </c>
      <c r="B4" s="581"/>
      <c r="C4" s="582" t="s">
        <v>256</v>
      </c>
      <c r="D4" s="583"/>
      <c r="E4" s="583"/>
      <c r="F4" s="583"/>
      <c r="G4" s="583"/>
      <c r="H4" s="583"/>
      <c r="I4" s="583"/>
      <c r="J4" s="583"/>
      <c r="K4" s="583"/>
      <c r="L4" s="583"/>
      <c r="M4" s="583"/>
      <c r="N4" s="583"/>
      <c r="O4" s="583"/>
      <c r="P4" s="583"/>
      <c r="Q4" s="583"/>
      <c r="R4" s="583"/>
      <c r="S4" s="583"/>
      <c r="T4" s="583"/>
      <c r="U4" s="583"/>
      <c r="V4" s="58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579" t="s">
        <v>257</v>
      </c>
      <c r="B5" s="579"/>
      <c r="C5" s="543" t="s">
        <v>29</v>
      </c>
      <c r="D5" s="543"/>
      <c r="E5" s="543"/>
      <c r="F5" s="543"/>
      <c r="G5" s="543"/>
      <c r="H5" s="543"/>
      <c r="I5" s="543"/>
      <c r="J5" s="543"/>
      <c r="K5" s="543"/>
      <c r="L5" s="543"/>
      <c r="M5" s="543"/>
      <c r="N5" s="543"/>
      <c r="O5" s="543"/>
      <c r="P5" s="543"/>
      <c r="Q5" s="543"/>
      <c r="R5" s="543"/>
      <c r="S5" s="543"/>
      <c r="T5" s="543"/>
      <c r="U5" s="543"/>
      <c r="V5" s="543"/>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80" t="s">
        <v>258</v>
      </c>
      <c r="B6" s="580"/>
      <c r="C6" s="544" t="s">
        <v>468</v>
      </c>
      <c r="D6" s="544"/>
      <c r="E6" s="544"/>
      <c r="F6" s="544"/>
      <c r="G6" s="544"/>
      <c r="H6" s="544"/>
      <c r="I6" s="544"/>
      <c r="J6" s="544"/>
      <c r="K6" s="544"/>
      <c r="L6" s="544"/>
      <c r="M6" s="544"/>
      <c r="N6" s="544"/>
      <c r="O6" s="544"/>
      <c r="P6" s="544"/>
      <c r="Q6" s="544"/>
      <c r="R6" s="544"/>
      <c r="S6" s="544"/>
      <c r="T6" s="544"/>
      <c r="U6" s="544"/>
      <c r="V6" s="544"/>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63" t="s">
        <v>260</v>
      </c>
      <c r="B7" s="563"/>
      <c r="C7" s="563"/>
      <c r="D7" s="564" t="s">
        <v>310</v>
      </c>
      <c r="E7" s="565"/>
      <c r="F7" s="565"/>
      <c r="G7" s="565"/>
      <c r="H7" s="565"/>
      <c r="I7" s="565"/>
      <c r="J7" s="565"/>
      <c r="K7" s="565"/>
      <c r="L7" s="565"/>
      <c r="M7" s="565"/>
      <c r="N7" s="565"/>
      <c r="O7" s="565"/>
      <c r="P7" s="565"/>
      <c r="Q7" s="565"/>
      <c r="R7" s="566"/>
      <c r="S7" s="50"/>
      <c r="T7" s="563" t="s">
        <v>311</v>
      </c>
      <c r="U7" s="563"/>
      <c r="V7" s="563"/>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67" t="s">
        <v>265</v>
      </c>
      <c r="B8" s="563" t="s">
        <v>312</v>
      </c>
      <c r="C8" s="570" t="s">
        <v>261</v>
      </c>
      <c r="D8" s="572" t="s">
        <v>313</v>
      </c>
      <c r="E8" s="574" t="s">
        <v>230</v>
      </c>
      <c r="F8" s="576" t="s">
        <v>314</v>
      </c>
      <c r="G8" s="577"/>
      <c r="H8" s="577"/>
      <c r="I8" s="577"/>
      <c r="J8" s="577"/>
      <c r="K8" s="578"/>
      <c r="L8" s="576" t="s">
        <v>315</v>
      </c>
      <c r="M8" s="577"/>
      <c r="N8" s="577"/>
      <c r="O8" s="577"/>
      <c r="P8" s="577"/>
      <c r="Q8" s="577"/>
      <c r="R8" s="577"/>
      <c r="S8" s="578"/>
      <c r="T8" s="59"/>
      <c r="U8" s="60"/>
      <c r="V8" s="88" t="s">
        <v>316</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1.5" thickTop="1" thickBot="1">
      <c r="A9" s="568"/>
      <c r="B9" s="569"/>
      <c r="C9" s="571"/>
      <c r="D9" s="573"/>
      <c r="E9" s="575"/>
      <c r="F9" s="49" t="s">
        <v>232</v>
      </c>
      <c r="G9" s="49" t="s">
        <v>234</v>
      </c>
      <c r="H9" s="49" t="s">
        <v>473</v>
      </c>
      <c r="I9" s="49" t="s">
        <v>236</v>
      </c>
      <c r="J9" s="144" t="s">
        <v>317</v>
      </c>
      <c r="K9" s="49" t="s">
        <v>242</v>
      </c>
      <c r="L9" s="49" t="s">
        <v>318</v>
      </c>
      <c r="M9" s="135" t="s">
        <v>239</v>
      </c>
      <c r="N9" s="49" t="s">
        <v>319</v>
      </c>
      <c r="O9" s="49" t="s">
        <v>320</v>
      </c>
      <c r="P9" s="49" t="s">
        <v>321</v>
      </c>
      <c r="Q9" s="49" t="s">
        <v>322</v>
      </c>
      <c r="R9" s="144" t="s">
        <v>317</v>
      </c>
      <c r="S9" s="49" t="s">
        <v>323</v>
      </c>
      <c r="T9" s="53" t="s">
        <v>244</v>
      </c>
      <c r="U9" s="53" t="s">
        <v>246</v>
      </c>
      <c r="V9" s="54" t="s">
        <v>324</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92.25" customHeight="1" thickBot="1">
      <c r="A10" s="525">
        <f>'5-. Identificación de Riesgos'!A10</f>
        <v>1</v>
      </c>
      <c r="B10" s="528" t="str">
        <f>'5-. Identificación de Riesgos'!B10</f>
        <v>Inexactitud en la recolección de la Información Estadística por parte de los funcionarios de los despachos judiciales</v>
      </c>
      <c r="C10" s="148" t="str">
        <f>'5-. Identificación de Riesgos'!D10</f>
        <v>1. Inadecuada recolección, revisión y validación de los datos para el  diligenciamiento de los formularios  de estadísticas judiciales (movimiento y trámite de procesos)</v>
      </c>
      <c r="D10" s="137">
        <v>1</v>
      </c>
      <c r="E10" s="312" t="s">
        <v>470</v>
      </c>
      <c r="F10" s="137" t="s">
        <v>325</v>
      </c>
      <c r="G10" s="137" t="s">
        <v>325</v>
      </c>
      <c r="H10" s="137" t="s">
        <v>325</v>
      </c>
      <c r="I10" s="137" t="s">
        <v>325</v>
      </c>
      <c r="J10" s="149">
        <f>COUNTIF(F10:I10,"SI")/4</f>
        <v>1</v>
      </c>
      <c r="K10" s="531">
        <f>AVERAGE(J10:J17)</f>
        <v>1</v>
      </c>
      <c r="L10" s="99" t="str">
        <f>'5-. Identificación de Riesgos'!I10</f>
        <v>Afectación de reputacion,imagén,  credibilidad, satisfacción de usuarios y PI</v>
      </c>
      <c r="M10" s="150" t="s">
        <v>536</v>
      </c>
      <c r="N10" s="137" t="s">
        <v>325</v>
      </c>
      <c r="O10" s="137" t="s">
        <v>325</v>
      </c>
      <c r="P10" s="137" t="s">
        <v>325</v>
      </c>
      <c r="Q10" s="137" t="s">
        <v>325</v>
      </c>
      <c r="R10" s="149">
        <f>SUM(COUNTIF(N10,"SI")*25%,COUNTIF(O10,"SI")*40%,COUNTIF(P10,"SI")*25%,COUNTIF(Q10,"SI")*10%)</f>
        <v>1</v>
      </c>
      <c r="S10" s="531">
        <f>AVERAGE(R10:R11)</f>
        <v>0.5</v>
      </c>
      <c r="T10" s="545"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Baja - 2</v>
      </c>
      <c r="U10" s="528"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Moderado - 3</v>
      </c>
      <c r="V10" s="537" t="str">
        <f>CONCATENATE(VLOOKUP((LEFT(T10,LEN(T10)-4)&amp;LEFT(U10,LEN(U10)-4)),'9- Matriz de Calor '!$D$18:$E$42,2,0)," - ",RIGHT(T10,1)*RIGHT(U10,1))</f>
        <v>Moderado - 6</v>
      </c>
    </row>
    <row r="11" spans="1:278" ht="138" customHeight="1" thickBot="1">
      <c r="A11" s="526"/>
      <c r="B11" s="529"/>
      <c r="C11" s="145" t="str">
        <f>'5-. Identificación de Riesgos'!D11</f>
        <v>2. Falta de verificación de los datos  antes de finalizar el reporte de estadístico por parte de los funcionarios responsables del diligenciamiento.</v>
      </c>
      <c r="D11" s="98">
        <v>2</v>
      </c>
      <c r="E11" s="312" t="s">
        <v>559</v>
      </c>
      <c r="F11" s="98" t="s">
        <v>325</v>
      </c>
      <c r="G11" s="98" t="s">
        <v>325</v>
      </c>
      <c r="H11" s="98" t="s">
        <v>325</v>
      </c>
      <c r="I11" s="98" t="s">
        <v>325</v>
      </c>
      <c r="J11" s="39">
        <f t="shared" ref="J11:J12" si="0">COUNTIF(F11:I11,"SI")/4</f>
        <v>1</v>
      </c>
      <c r="K11" s="532"/>
      <c r="L11" s="99" t="str">
        <f>'5-. Identificación de Riesgos'!I11</f>
        <v>Incumplimiento de las metas establecidas</v>
      </c>
      <c r="M11" s="150"/>
      <c r="N11" s="98"/>
      <c r="O11" s="98"/>
      <c r="P11" s="98"/>
      <c r="Q11" s="98"/>
      <c r="R11" s="149">
        <f>SUM(COUNTIF(N11,"SI")*25%,COUNTIF(O11,"SI")*40%,COUNTIF(P11,"SI")*25%,COUNTIF(Q11,"SI")*10%)</f>
        <v>0</v>
      </c>
      <c r="S11" s="532"/>
      <c r="T11" s="546"/>
      <c r="U11" s="529"/>
      <c r="V11" s="538"/>
    </row>
    <row r="12" spans="1:278" ht="179.25" customHeight="1">
      <c r="A12" s="526"/>
      <c r="B12" s="529"/>
      <c r="C12" s="145" t="str">
        <f>'5-. Identificación de Riesgos'!D12</f>
        <v xml:space="preserve">3. Carencia de verificación por parte de los Consejos Seccionales  </v>
      </c>
      <c r="D12" s="98">
        <v>3</v>
      </c>
      <c r="E12" s="312" t="s">
        <v>535</v>
      </c>
      <c r="F12" s="98" t="s">
        <v>325</v>
      </c>
      <c r="G12" s="98" t="s">
        <v>325</v>
      </c>
      <c r="H12" s="98" t="s">
        <v>325</v>
      </c>
      <c r="I12" s="98" t="s">
        <v>325</v>
      </c>
      <c r="J12" s="39">
        <f t="shared" si="0"/>
        <v>1</v>
      </c>
      <c r="K12" s="532"/>
      <c r="L12" s="94" t="str">
        <f>'5-. Identificación de Riesgos'!I12</f>
        <v>Incumplimiento de las metas establecidas</v>
      </c>
      <c r="M12" s="150"/>
      <c r="N12" s="98"/>
      <c r="O12" s="98"/>
      <c r="P12" s="98"/>
      <c r="Q12" s="98"/>
      <c r="R12" s="149">
        <f>SUM(COUNTIF(N12,"SI")*25%,COUNTIF(O12,"SI")*40%,COUNTIF(P12,"SI")*25%,COUNTIF(Q12,"SI")*10%)</f>
        <v>0</v>
      </c>
      <c r="S12" s="532"/>
      <c r="T12" s="546"/>
      <c r="U12" s="529"/>
      <c r="V12" s="538"/>
    </row>
    <row r="13" spans="1:278">
      <c r="A13" s="526"/>
      <c r="B13" s="529"/>
      <c r="C13" s="145">
        <f>'5-. Identificación de Riesgos'!D13</f>
        <v>0</v>
      </c>
      <c r="D13" s="98"/>
      <c r="E13" s="147"/>
      <c r="F13" s="98"/>
      <c r="G13" s="98"/>
      <c r="H13" s="98"/>
      <c r="I13" s="98"/>
      <c r="J13" s="39"/>
      <c r="K13" s="532"/>
      <c r="L13" s="94">
        <f>'5-. Identificación de Riesgos'!I13</f>
        <v>0</v>
      </c>
      <c r="M13" s="39"/>
      <c r="N13" s="98"/>
      <c r="O13" s="98"/>
      <c r="P13" s="98"/>
      <c r="Q13" s="98"/>
      <c r="R13" s="39"/>
      <c r="S13" s="532"/>
      <c r="T13" s="546"/>
      <c r="U13" s="529"/>
      <c r="V13" s="538"/>
    </row>
    <row r="14" spans="1:278">
      <c r="A14" s="526"/>
      <c r="B14" s="529"/>
      <c r="C14" s="145">
        <f>'5-. Identificación de Riesgos'!D14</f>
        <v>0</v>
      </c>
      <c r="D14" s="98"/>
      <c r="E14" s="147"/>
      <c r="F14" s="98"/>
      <c r="G14" s="98"/>
      <c r="H14" s="98"/>
      <c r="I14" s="98"/>
      <c r="J14" s="39"/>
      <c r="K14" s="532"/>
      <c r="L14" s="94">
        <f>'5-. Identificación de Riesgos'!I14</f>
        <v>0</v>
      </c>
      <c r="M14" s="39"/>
      <c r="N14" s="98"/>
      <c r="O14" s="98"/>
      <c r="P14" s="98"/>
      <c r="Q14" s="98"/>
      <c r="R14" s="39"/>
      <c r="S14" s="532"/>
      <c r="T14" s="546"/>
      <c r="U14" s="529"/>
      <c r="V14" s="538"/>
    </row>
    <row r="15" spans="1:278">
      <c r="A15" s="526"/>
      <c r="B15" s="529"/>
      <c r="C15" s="145">
        <f>'5-. Identificación de Riesgos'!D15</f>
        <v>0</v>
      </c>
      <c r="D15" s="98"/>
      <c r="E15" s="147"/>
      <c r="F15" s="98"/>
      <c r="G15" s="98"/>
      <c r="H15" s="98"/>
      <c r="I15" s="98"/>
      <c r="J15" s="39"/>
      <c r="K15" s="532"/>
      <c r="L15" s="94">
        <f>'5-. Identificación de Riesgos'!I15</f>
        <v>0</v>
      </c>
      <c r="M15" s="39"/>
      <c r="N15" s="98"/>
      <c r="O15" s="98"/>
      <c r="P15" s="98"/>
      <c r="Q15" s="98"/>
      <c r="R15" s="39"/>
      <c r="S15" s="532"/>
      <c r="T15" s="546"/>
      <c r="U15" s="529"/>
      <c r="V15" s="538"/>
    </row>
    <row r="16" spans="1:278">
      <c r="A16" s="526"/>
      <c r="B16" s="529"/>
      <c r="C16" s="145">
        <f>'5-. Identificación de Riesgos'!D16</f>
        <v>0</v>
      </c>
      <c r="D16" s="98"/>
      <c r="E16" s="147"/>
      <c r="F16" s="98"/>
      <c r="G16" s="98"/>
      <c r="H16" s="98"/>
      <c r="I16" s="98"/>
      <c r="J16" s="39"/>
      <c r="K16" s="532"/>
      <c r="L16" s="94">
        <f>'5-. Identificación de Riesgos'!I16</f>
        <v>0</v>
      </c>
      <c r="M16" s="39"/>
      <c r="N16" s="98"/>
      <c r="O16" s="98"/>
      <c r="P16" s="98"/>
      <c r="Q16" s="98"/>
      <c r="R16" s="39"/>
      <c r="S16" s="532"/>
      <c r="T16" s="546"/>
      <c r="U16" s="529"/>
      <c r="V16" s="538"/>
    </row>
    <row r="17" spans="1:22" ht="15.75" thickBot="1">
      <c r="A17" s="527"/>
      <c r="B17" s="530"/>
      <c r="C17" s="151">
        <f>'5-. Identificación de Riesgos'!D17</f>
        <v>0</v>
      </c>
      <c r="D17" s="136"/>
      <c r="E17" s="152"/>
      <c r="F17" s="136"/>
      <c r="G17" s="136"/>
      <c r="H17" s="136"/>
      <c r="I17" s="136"/>
      <c r="J17" s="153"/>
      <c r="K17" s="533"/>
      <c r="L17" s="139">
        <f>'5-. Identificación de Riesgos'!I17</f>
        <v>0</v>
      </c>
      <c r="M17" s="153"/>
      <c r="N17" s="98"/>
      <c r="O17" s="98"/>
      <c r="P17" s="98"/>
      <c r="Q17" s="98"/>
      <c r="R17" s="153"/>
      <c r="S17" s="533"/>
      <c r="T17" s="547"/>
      <c r="U17" s="530"/>
      <c r="V17" s="539"/>
    </row>
    <row r="18" spans="1:22" ht="167.25" customHeight="1" thickBot="1">
      <c r="A18" s="525">
        <f>'5-. Identificación de Riesgos'!A18</f>
        <v>2</v>
      </c>
      <c r="B18" s="528" t="str">
        <f>'5-. Identificación de Riesgos'!B18</f>
        <v>Incumplimiento</v>
      </c>
      <c r="C18" s="239" t="str">
        <f>'5-. Identificación de Riesgos'!D18</f>
        <v>1.  Incumplimiento de los términos establecidos reglamentariamente para el reporte de la información  por parte de los despachos judiciales encargados del reporte</v>
      </c>
      <c r="D18" s="137">
        <v>1</v>
      </c>
      <c r="E18" s="312" t="s">
        <v>550</v>
      </c>
      <c r="F18" s="137" t="s">
        <v>325</v>
      </c>
      <c r="G18" s="137" t="s">
        <v>325</v>
      </c>
      <c r="H18" s="137" t="s">
        <v>325</v>
      </c>
      <c r="I18" s="137" t="s">
        <v>325</v>
      </c>
      <c r="J18" s="149">
        <f t="shared" ref="J18:J47" si="1">COUNTIF(F18:I18,"SI")/4</f>
        <v>1</v>
      </c>
      <c r="K18" s="531">
        <f>AVERAGE(J18:J22)</f>
        <v>1</v>
      </c>
      <c r="L18" s="138" t="str">
        <f>'5-. Identificación de Riesgos'!I18</f>
        <v>Incumplimiento de las metas establecidas</v>
      </c>
      <c r="M18" s="249" t="s">
        <v>553</v>
      </c>
      <c r="N18" s="137" t="s">
        <v>325</v>
      </c>
      <c r="O18" s="137" t="s">
        <v>325</v>
      </c>
      <c r="P18" s="137" t="s">
        <v>325</v>
      </c>
      <c r="Q18" s="137" t="s">
        <v>325</v>
      </c>
      <c r="R18" s="149">
        <f t="shared" ref="R18:R42" si="2">SUM(COUNTIF(N18,"SI")*25%,COUNTIF(O18,"SI")*40%,COUNTIF(P18,"SI")*25%,COUNTIF(Q18,"SI")*10%)</f>
        <v>1</v>
      </c>
      <c r="S18" s="531">
        <f>AVERAGE(R18:R21)</f>
        <v>0.5</v>
      </c>
      <c r="T18" s="534" t="str">
        <f>CONCATENATE(INDEX('8- Politicas de admiistracion '!$B$6:$F$10,MATCH(ROUND(IF((RIGHT('5-. Identificación de Riesgos'!H18,1)-'6. Valoración Controles'!K18)&lt;1,1,(RIGHT('5-. Identificación de Riesgos'!H18,1)-'6. Valoración Controles'!K18)),0),'8- Politicas de admiistracion '!$F$6:$F$10,0),1)," - ",ROUND(IF((RIGHT('5-. Identificación de Riesgos'!H18,1)-'6. Valoración Controles'!K18)&lt;1,1,(RIGHT('5-. Identificación de Riesgos'!H18,1)-'6. Valoración Controles'!K18)),0))</f>
        <v>Baja - 2</v>
      </c>
      <c r="U18" s="519" t="str">
        <f>CONCATENATE(INDEX('8- Politicas de admiistracion '!$B$17:$F$21,MATCH(ROUND(IF((RIGHT('5-. Identificación de Riesgos'!M18,1)-'6. Valoración Controles'!S18)&lt;1,1,(RIGHT('5-. Identificación de Riesgos'!M18,1)-'6. Valoración Controles'!S18)),0),'8- Politicas de admiistracion '!$F$17:$F$21,0),1)," - ",ROUND(IF((RIGHT('5-. Identificación de Riesgos'!M18,1)-'6. Valoración Controles'!S18)&lt;1,1,(RIGHT('5-. Identificación de Riesgos'!M18,1)-'6. Valoración Controles'!S18)),0))</f>
        <v>Moderado - 3</v>
      </c>
      <c r="V18" s="522" t="str">
        <f>CONCATENATE(VLOOKUP((LEFT(T18,LEN(T18)-4)&amp;LEFT(U18,LEN(U18)-4)),'9- Matriz de Calor '!$D$18:$E$42,2,0)," - ",RIGHT(T18,1)*RIGHT(U18,1))</f>
        <v>Moderado - 6</v>
      </c>
    </row>
    <row r="19" spans="1:22" ht="194.25" customHeight="1" thickBot="1">
      <c r="A19" s="526"/>
      <c r="B19" s="529"/>
      <c r="C19" s="239" t="str">
        <f>'5-. Identificación de Riesgos'!D19</f>
        <v>2, Falta de seguimiento por parte del  Consejos Seccionales de la Judicatura respecto del cumplimiento del reporte oportuno por parte de los despachos judiciales.</v>
      </c>
      <c r="D19" s="98">
        <v>2</v>
      </c>
      <c r="E19" s="344" t="s">
        <v>558</v>
      </c>
      <c r="F19" s="98" t="s">
        <v>325</v>
      </c>
      <c r="G19" s="98" t="s">
        <v>325</v>
      </c>
      <c r="H19" s="98" t="s">
        <v>325</v>
      </c>
      <c r="I19" s="98" t="s">
        <v>325</v>
      </c>
      <c r="J19" s="39">
        <f t="shared" si="1"/>
        <v>1</v>
      </c>
      <c r="K19" s="532"/>
      <c r="L19" s="138" t="str">
        <f>'5-. Identificación de Riesgos'!I19</f>
        <v>Incumplimiento de las metas establecidas</v>
      </c>
      <c r="M19" s="249" t="s">
        <v>551</v>
      </c>
      <c r="N19" s="137" t="s">
        <v>325</v>
      </c>
      <c r="O19" s="137" t="s">
        <v>325</v>
      </c>
      <c r="P19" s="137" t="s">
        <v>325</v>
      </c>
      <c r="Q19" s="137" t="s">
        <v>325</v>
      </c>
      <c r="R19" s="39">
        <f t="shared" si="2"/>
        <v>1</v>
      </c>
      <c r="S19" s="532"/>
      <c r="T19" s="535"/>
      <c r="U19" s="520"/>
      <c r="V19" s="523"/>
    </row>
    <row r="20" spans="1:22" ht="160.5" customHeight="1" thickBot="1">
      <c r="A20" s="526"/>
      <c r="B20" s="529"/>
      <c r="C20" s="239" t="str">
        <f>'5-. Identificación de Riesgos'!D20</f>
        <v xml:space="preserve">3. Modificación de los formularios y la falta de conocimiento por parte de los despachos judiciales. </v>
      </c>
      <c r="D20" s="98">
        <v>3</v>
      </c>
      <c r="E20" s="314" t="s">
        <v>537</v>
      </c>
      <c r="F20" s="98" t="s">
        <v>325</v>
      </c>
      <c r="G20" s="98" t="s">
        <v>325</v>
      </c>
      <c r="H20" s="98" t="s">
        <v>325</v>
      </c>
      <c r="I20" s="98" t="s">
        <v>325</v>
      </c>
      <c r="J20" s="39">
        <f t="shared" si="1"/>
        <v>1</v>
      </c>
      <c r="K20" s="532"/>
      <c r="L20" s="138" t="str">
        <f>'5-. Identificación de Riesgos'!I20</f>
        <v>Incumplimiento de las metas establecidas</v>
      </c>
      <c r="M20" s="249"/>
      <c r="N20" s="137"/>
      <c r="O20" s="137"/>
      <c r="P20" s="137"/>
      <c r="Q20" s="137"/>
      <c r="R20" s="39">
        <f t="shared" si="2"/>
        <v>0</v>
      </c>
      <c r="S20" s="532"/>
      <c r="T20" s="535"/>
      <c r="U20" s="520"/>
      <c r="V20" s="523"/>
    </row>
    <row r="21" spans="1:22" ht="120.75" customHeight="1" thickBot="1">
      <c r="A21" s="526"/>
      <c r="B21" s="529"/>
      <c r="C21" s="239" t="str">
        <f>'5-. Identificación de Riesgos'!D21</f>
        <v>4, Circunstancias externas del entorno geográfico, situaciones de fuerza mayor, como las pandemias</v>
      </c>
      <c r="D21" s="98">
        <v>4</v>
      </c>
      <c r="E21" s="344" t="s">
        <v>474</v>
      </c>
      <c r="F21" s="98" t="s">
        <v>325</v>
      </c>
      <c r="G21" s="98" t="s">
        <v>325</v>
      </c>
      <c r="H21" s="98" t="s">
        <v>325</v>
      </c>
      <c r="I21" s="98" t="s">
        <v>325</v>
      </c>
      <c r="J21" s="39">
        <f t="shared" si="1"/>
        <v>1</v>
      </c>
      <c r="K21" s="532"/>
      <c r="L21" s="138" t="str">
        <f>'5-. Identificación de Riesgos'!I21</f>
        <v>Incumplimiento de las metas establecidas</v>
      </c>
      <c r="M21" s="249"/>
      <c r="N21" s="137"/>
      <c r="O21" s="137"/>
      <c r="P21" s="137"/>
      <c r="Q21" s="137"/>
      <c r="R21" s="39">
        <f t="shared" si="2"/>
        <v>0</v>
      </c>
      <c r="S21" s="532"/>
      <c r="T21" s="535"/>
      <c r="U21" s="520"/>
      <c r="V21" s="523"/>
    </row>
    <row r="22" spans="1:22" ht="85.5" customHeight="1" thickBot="1">
      <c r="A22" s="526"/>
      <c r="B22" s="529"/>
      <c r="C22" s="239"/>
      <c r="D22" s="98"/>
      <c r="F22" s="98"/>
      <c r="G22" s="98"/>
      <c r="H22" s="98"/>
      <c r="I22" s="98"/>
      <c r="J22" s="39"/>
      <c r="K22" s="532"/>
      <c r="L22" s="138"/>
      <c r="M22" s="249"/>
      <c r="N22" s="137"/>
      <c r="O22" s="137"/>
      <c r="P22" s="137"/>
      <c r="Q22" s="137"/>
      <c r="R22" s="39">
        <f t="shared" si="2"/>
        <v>0</v>
      </c>
      <c r="S22" s="532"/>
      <c r="T22" s="535"/>
      <c r="U22" s="520"/>
      <c r="V22" s="523"/>
    </row>
    <row r="23" spans="1:22" ht="15.75" thickBot="1">
      <c r="A23" s="526"/>
      <c r="B23" s="529"/>
      <c r="C23" s="239"/>
      <c r="D23" s="98"/>
      <c r="E23" s="146"/>
      <c r="F23" s="98"/>
      <c r="G23" s="98"/>
      <c r="H23" s="98"/>
      <c r="I23" s="98"/>
      <c r="J23" s="39"/>
      <c r="K23" s="532"/>
      <c r="L23" s="138">
        <f>'5-. Identificación de Riesgos'!I23</f>
        <v>0</v>
      </c>
      <c r="M23" s="39"/>
      <c r="N23" s="137"/>
      <c r="O23" s="137"/>
      <c r="P23" s="137"/>
      <c r="Q23" s="137"/>
      <c r="R23" s="39">
        <f t="shared" si="2"/>
        <v>0</v>
      </c>
      <c r="S23" s="532"/>
      <c r="T23" s="535"/>
      <c r="U23" s="520"/>
      <c r="V23" s="523"/>
    </row>
    <row r="24" spans="1:22" ht="15.75" thickBot="1">
      <c r="A24" s="526"/>
      <c r="B24" s="529"/>
      <c r="C24" s="239">
        <f>'5-. Identificación de Riesgos'!D24</f>
        <v>0</v>
      </c>
      <c r="D24" s="98"/>
      <c r="E24" s="146"/>
      <c r="F24" s="98"/>
      <c r="G24" s="98"/>
      <c r="H24" s="98"/>
      <c r="I24" s="98"/>
      <c r="J24" s="39"/>
      <c r="K24" s="532"/>
      <c r="L24" s="138">
        <f>'5-. Identificación de Riesgos'!I24</f>
        <v>0</v>
      </c>
      <c r="M24" s="39"/>
      <c r="N24" s="137"/>
      <c r="O24" s="137"/>
      <c r="P24" s="137"/>
      <c r="Q24" s="137"/>
      <c r="R24" s="39">
        <f t="shared" si="2"/>
        <v>0</v>
      </c>
      <c r="S24" s="532"/>
      <c r="T24" s="535"/>
      <c r="U24" s="520"/>
      <c r="V24" s="523"/>
    </row>
    <row r="25" spans="1:22" ht="15.75" thickBot="1">
      <c r="A25" s="526"/>
      <c r="B25" s="529"/>
      <c r="C25" s="239">
        <f>'5-. Identificación de Riesgos'!D25</f>
        <v>0</v>
      </c>
      <c r="D25" s="98"/>
      <c r="E25" s="146"/>
      <c r="F25" s="98"/>
      <c r="G25" s="98"/>
      <c r="H25" s="98"/>
      <c r="I25" s="98"/>
      <c r="J25" s="39"/>
      <c r="K25" s="532"/>
      <c r="L25" s="138">
        <f>'5-. Identificación de Riesgos'!I25</f>
        <v>0</v>
      </c>
      <c r="M25" s="39"/>
      <c r="N25" s="137"/>
      <c r="O25" s="137"/>
      <c r="P25" s="137"/>
      <c r="Q25" s="137"/>
      <c r="R25" s="39">
        <f t="shared" si="2"/>
        <v>0</v>
      </c>
      <c r="S25" s="532"/>
      <c r="T25" s="535"/>
      <c r="U25" s="520"/>
      <c r="V25" s="523"/>
    </row>
    <row r="26" spans="1:22" ht="15.75" thickBot="1">
      <c r="A26" s="526"/>
      <c r="B26" s="529"/>
      <c r="C26" s="239">
        <f>'5-. Identificación de Riesgos'!D26</f>
        <v>0</v>
      </c>
      <c r="D26" s="98"/>
      <c r="E26" s="146"/>
      <c r="F26" s="98"/>
      <c r="G26" s="98"/>
      <c r="H26" s="98"/>
      <c r="I26" s="98"/>
      <c r="J26" s="39"/>
      <c r="K26" s="532"/>
      <c r="L26" s="245">
        <f>'5-. Identificación de Riesgos'!I26</f>
        <v>0</v>
      </c>
      <c r="M26" s="39"/>
      <c r="N26" s="137"/>
      <c r="O26" s="137"/>
      <c r="P26" s="137"/>
      <c r="Q26" s="137"/>
      <c r="R26" s="39">
        <f t="shared" si="2"/>
        <v>0</v>
      </c>
      <c r="S26" s="532"/>
      <c r="T26" s="535"/>
      <c r="U26" s="520"/>
      <c r="V26" s="523"/>
    </row>
    <row r="27" spans="1:22" ht="15.75" thickBot="1">
      <c r="A27" s="527"/>
      <c r="B27" s="530"/>
      <c r="C27" s="239">
        <f>'5-. Identificación de Riesgos'!D27</f>
        <v>0</v>
      </c>
      <c r="D27" s="136"/>
      <c r="E27" s="154"/>
      <c r="F27" s="136"/>
      <c r="G27" s="136"/>
      <c r="H27" s="136"/>
      <c r="I27" s="136"/>
      <c r="J27" s="153"/>
      <c r="K27" s="533"/>
      <c r="L27" s="139">
        <f>'5-. Identificación de Riesgos'!I27</f>
        <v>0</v>
      </c>
      <c r="M27" s="153"/>
      <c r="N27" s="137"/>
      <c r="O27" s="137"/>
      <c r="P27" s="137"/>
      <c r="Q27" s="137"/>
      <c r="R27" s="153">
        <f t="shared" si="2"/>
        <v>0</v>
      </c>
      <c r="S27" s="533"/>
      <c r="T27" s="536"/>
      <c r="U27" s="521"/>
      <c r="V27" s="524"/>
    </row>
    <row r="28" spans="1:22" ht="171" customHeight="1" thickBot="1">
      <c r="A28" s="525">
        <f>'5-. Identificación de Riesgos'!A28</f>
        <v>3</v>
      </c>
      <c r="B28" s="528" t="str">
        <f>'5-. Identificación de Riesgos'!B28</f>
        <v>Pérdida o extravío de la información</v>
      </c>
      <c r="C28" s="239" t="str">
        <f>'5-. Identificación de Riesgos'!D28</f>
        <v>1 .Falla o ausencia de conexión a internet.</v>
      </c>
      <c r="D28" s="137">
        <v>5</v>
      </c>
      <c r="E28" s="344" t="s">
        <v>547</v>
      </c>
      <c r="F28" s="137" t="s">
        <v>325</v>
      </c>
      <c r="G28" s="137" t="s">
        <v>325</v>
      </c>
      <c r="H28" s="137" t="s">
        <v>325</v>
      </c>
      <c r="I28" s="137" t="s">
        <v>325</v>
      </c>
      <c r="J28" s="149">
        <f t="shared" ref="J28:J32" si="3">COUNTIF(F28:I28,"SI")/4</f>
        <v>1</v>
      </c>
      <c r="K28" s="531">
        <f>AVERAGE(J28:J30)</f>
        <v>1</v>
      </c>
      <c r="L28" s="138" t="str">
        <f>'5-. Identificación de Riesgos'!I28</f>
        <v>Afectación de reputacion,imagén,  credibilidad, satisfacción de usuarios y PI</v>
      </c>
      <c r="M28" s="345" t="s">
        <v>526</v>
      </c>
      <c r="N28" s="137" t="s">
        <v>325</v>
      </c>
      <c r="O28" s="137" t="s">
        <v>325</v>
      </c>
      <c r="P28" s="137" t="s">
        <v>325</v>
      </c>
      <c r="Q28" s="137" t="s">
        <v>325</v>
      </c>
      <c r="R28" s="149">
        <f t="shared" ref="R28:R37" si="4">SUM(COUNTIF(N28,"SI")*25%,COUNTIF(O28,"SI")*40%,COUNTIF(P28,"SI")*25%,COUNTIF(Q28,"SI")*10%)</f>
        <v>1</v>
      </c>
      <c r="S28" s="531">
        <f>AVERAGE(R28:R29)</f>
        <v>1</v>
      </c>
      <c r="T28" s="534" t="str">
        <f>CONCATENATE(INDEX('8- Politicas de admiistracion '!$B$6:$F$10,MATCH(ROUND(IF((RIGHT('5-. Identificación de Riesgos'!H28,1)-'6. Valoración Controles'!K28)&lt;1,1,(RIGHT('5-. Identificación de Riesgos'!H28,1)-'6. Valoración Controles'!K28)),0),'8- Politicas de admiistracion '!$F$6:$F$10,0),1)," - ",ROUND(IF((RIGHT('5-. Identificación de Riesgos'!H28,1)-'6. Valoración Controles'!K28)&lt;1,1,(RIGHT('5-. Identificación de Riesgos'!H28,1)-'6. Valoración Controles'!K28)),0))</f>
        <v>Baja - 2</v>
      </c>
      <c r="U28" s="519" t="str">
        <f>CONCATENATE(INDEX('8- Politicas de admiistracion '!$B$17:$F$21,MATCH(ROUND(IF((RIGHT('5-. Identificación de Riesgos'!M28,1)-'6. Valoración Controles'!S28)&lt;1,1,(RIGHT('5-. Identificación de Riesgos'!M28,1)-'6. Valoración Controles'!S28)),0),'8- Politicas de admiistracion '!$F$17:$F$21,0),1)," - ",ROUND(IF((RIGHT('5-. Identificación de Riesgos'!M28,1)-'6. Valoración Controles'!S28)&lt;1,1,(RIGHT('5-. Identificación de Riesgos'!M28,1)-'6. Valoración Controles'!S28)),0))</f>
        <v>Moderado - 3</v>
      </c>
      <c r="V28" s="522" t="str">
        <f>CONCATENATE(VLOOKUP((LEFT(T28,LEN(T28)-4)&amp;LEFT(U28,LEN(U28)-4)),'9- Matriz de Calor '!$D$18:$E$42,2,0)," - ",RIGHT(T28,1)*RIGHT(U28,1))</f>
        <v>Moderado - 6</v>
      </c>
    </row>
    <row r="29" spans="1:22" ht="108" customHeight="1" thickBot="1">
      <c r="A29" s="526"/>
      <c r="B29" s="529"/>
      <c r="C29" s="239" t="str">
        <f>'5-. Identificación de Riesgos'!D29</f>
        <v>2. Hacker y / o virus informativo</v>
      </c>
      <c r="D29" s="98">
        <v>6</v>
      </c>
      <c r="E29" s="344" t="s">
        <v>475</v>
      </c>
      <c r="F29" s="98" t="s">
        <v>325</v>
      </c>
      <c r="G29" s="98" t="s">
        <v>325</v>
      </c>
      <c r="H29" s="98" t="s">
        <v>325</v>
      </c>
      <c r="I29" s="98" t="s">
        <v>325</v>
      </c>
      <c r="J29" s="39">
        <f t="shared" si="3"/>
        <v>1</v>
      </c>
      <c r="K29" s="532"/>
      <c r="L29" s="138" t="str">
        <f>'5-. Identificación de Riesgos'!I29</f>
        <v>Afectación de reputacion,imagén,  credibilidad, satisfacción de usuarios y PI</v>
      </c>
      <c r="M29" s="345" t="s">
        <v>526</v>
      </c>
      <c r="N29" s="137" t="s">
        <v>325</v>
      </c>
      <c r="O29" s="137" t="s">
        <v>325</v>
      </c>
      <c r="P29" s="137" t="s">
        <v>325</v>
      </c>
      <c r="Q29" s="137" t="s">
        <v>325</v>
      </c>
      <c r="R29" s="39">
        <f t="shared" si="4"/>
        <v>1</v>
      </c>
      <c r="S29" s="532"/>
      <c r="T29" s="535"/>
      <c r="U29" s="520"/>
      <c r="V29" s="523"/>
    </row>
    <row r="30" spans="1:22" ht="172.5" customHeight="1" thickBot="1">
      <c r="A30" s="526"/>
      <c r="B30" s="529"/>
      <c r="C30" s="239" t="str">
        <f>'5-. Identificación de Riesgos'!D30</f>
        <v xml:space="preserve">3. Daño en los servidores
 </v>
      </c>
      <c r="D30" s="98">
        <v>7</v>
      </c>
      <c r="E30" s="344" t="s">
        <v>546</v>
      </c>
      <c r="F30" s="98" t="s">
        <v>325</v>
      </c>
      <c r="G30" s="98" t="s">
        <v>325</v>
      </c>
      <c r="H30" s="98" t="s">
        <v>325</v>
      </c>
      <c r="I30" s="98" t="s">
        <v>325</v>
      </c>
      <c r="J30" s="39">
        <f t="shared" si="3"/>
        <v>1</v>
      </c>
      <c r="K30" s="532"/>
      <c r="L30" s="138" t="str">
        <f>'5-. Identificación de Riesgos'!I30</f>
        <v>Afectación de reputacion,imagén,  credibilidad, satisfacción de usuarios y PI</v>
      </c>
      <c r="M30" s="345" t="s">
        <v>526</v>
      </c>
      <c r="N30" s="137" t="s">
        <v>325</v>
      </c>
      <c r="O30" s="137" t="s">
        <v>325</v>
      </c>
      <c r="P30" s="137" t="s">
        <v>325</v>
      </c>
      <c r="Q30" s="137" t="s">
        <v>325</v>
      </c>
      <c r="R30" s="39">
        <f t="shared" si="4"/>
        <v>1</v>
      </c>
      <c r="S30" s="532"/>
      <c r="T30" s="535"/>
      <c r="U30" s="520"/>
      <c r="V30" s="523"/>
    </row>
    <row r="31" spans="1:22" ht="15.75" thickBot="1">
      <c r="A31" s="526"/>
      <c r="B31" s="529"/>
      <c r="C31" s="239">
        <f>'5-. Identificación de Riesgos'!D31</f>
        <v>0</v>
      </c>
      <c r="D31" s="98"/>
      <c r="E31" s="240"/>
      <c r="F31" s="98"/>
      <c r="G31" s="98"/>
      <c r="H31" s="98"/>
      <c r="I31" s="98"/>
      <c r="J31" s="39">
        <f t="shared" si="3"/>
        <v>0</v>
      </c>
      <c r="K31" s="532"/>
      <c r="L31" s="138">
        <f>'5-. Identificación de Riesgos'!I31</f>
        <v>0</v>
      </c>
      <c r="M31" s="39"/>
      <c r="N31" s="137"/>
      <c r="O31" s="137"/>
      <c r="P31" s="137"/>
      <c r="Q31" s="137"/>
      <c r="R31" s="39">
        <f t="shared" si="4"/>
        <v>0</v>
      </c>
      <c r="S31" s="532"/>
      <c r="T31" s="535"/>
      <c r="U31" s="520"/>
      <c r="V31" s="523"/>
    </row>
    <row r="32" spans="1:22" ht="15.75" thickBot="1">
      <c r="A32" s="526"/>
      <c r="B32" s="529"/>
      <c r="C32" s="239">
        <f>'5-. Identificación de Riesgos'!D32</f>
        <v>0</v>
      </c>
      <c r="D32" s="98"/>
      <c r="E32" s="240"/>
      <c r="F32" s="98"/>
      <c r="G32" s="98"/>
      <c r="H32" s="98"/>
      <c r="I32" s="98"/>
      <c r="J32" s="39">
        <f t="shared" si="3"/>
        <v>0</v>
      </c>
      <c r="K32" s="532"/>
      <c r="L32" s="138">
        <f>'5-. Identificación de Riesgos'!I32</f>
        <v>0</v>
      </c>
      <c r="M32" s="39"/>
      <c r="N32" s="137"/>
      <c r="O32" s="137"/>
      <c r="P32" s="137"/>
      <c r="Q32" s="137"/>
      <c r="R32" s="39">
        <f t="shared" si="4"/>
        <v>0</v>
      </c>
      <c r="S32" s="532"/>
      <c r="T32" s="535"/>
      <c r="U32" s="520"/>
      <c r="V32" s="523"/>
    </row>
    <row r="33" spans="1:22" ht="15.75" thickBot="1">
      <c r="A33" s="526"/>
      <c r="B33" s="529"/>
      <c r="C33" s="239">
        <f>'5-. Identificación de Riesgos'!D33</f>
        <v>0</v>
      </c>
      <c r="D33" s="98"/>
      <c r="E33" s="146"/>
      <c r="F33" s="98"/>
      <c r="G33" s="98"/>
      <c r="H33" s="98"/>
      <c r="I33" s="98"/>
      <c r="J33" s="39"/>
      <c r="K33" s="532"/>
      <c r="L33" s="138">
        <f>'5-. Identificación de Riesgos'!I33</f>
        <v>0</v>
      </c>
      <c r="M33" s="39"/>
      <c r="N33" s="137"/>
      <c r="O33" s="137"/>
      <c r="P33" s="137"/>
      <c r="Q33" s="137"/>
      <c r="R33" s="39">
        <f t="shared" si="4"/>
        <v>0</v>
      </c>
      <c r="S33" s="532"/>
      <c r="T33" s="535"/>
      <c r="U33" s="520"/>
      <c r="V33" s="523"/>
    </row>
    <row r="34" spans="1:22" ht="15.75" thickBot="1">
      <c r="A34" s="526"/>
      <c r="B34" s="529"/>
      <c r="C34" s="239">
        <f>'5-. Identificación de Riesgos'!D34</f>
        <v>0</v>
      </c>
      <c r="D34" s="98"/>
      <c r="E34" s="146"/>
      <c r="F34" s="98"/>
      <c r="G34" s="98"/>
      <c r="H34" s="98"/>
      <c r="I34" s="98"/>
      <c r="J34" s="39"/>
      <c r="K34" s="532"/>
      <c r="L34" s="138">
        <f>'5-. Identificación de Riesgos'!I34</f>
        <v>0</v>
      </c>
      <c r="M34" s="39"/>
      <c r="N34" s="137"/>
      <c r="O34" s="137"/>
      <c r="P34" s="137"/>
      <c r="Q34" s="137"/>
      <c r="R34" s="39">
        <f t="shared" si="4"/>
        <v>0</v>
      </c>
      <c r="S34" s="532"/>
      <c r="T34" s="535"/>
      <c r="U34" s="520"/>
      <c r="V34" s="523"/>
    </row>
    <row r="35" spans="1:22" ht="15.75" thickBot="1">
      <c r="A35" s="526"/>
      <c r="B35" s="529"/>
      <c r="C35" s="239">
        <f>'5-. Identificación de Riesgos'!D35</f>
        <v>0</v>
      </c>
      <c r="D35" s="98"/>
      <c r="E35" s="146"/>
      <c r="F35" s="98"/>
      <c r="G35" s="98"/>
      <c r="H35" s="98"/>
      <c r="I35" s="98"/>
      <c r="J35" s="39"/>
      <c r="K35" s="532"/>
      <c r="L35" s="138">
        <f>'5-. Identificación de Riesgos'!I35</f>
        <v>0</v>
      </c>
      <c r="M35" s="39"/>
      <c r="N35" s="137"/>
      <c r="O35" s="137"/>
      <c r="P35" s="137"/>
      <c r="Q35" s="137"/>
      <c r="R35" s="39">
        <f t="shared" si="4"/>
        <v>0</v>
      </c>
      <c r="S35" s="532"/>
      <c r="T35" s="535"/>
      <c r="U35" s="520"/>
      <c r="V35" s="523"/>
    </row>
    <row r="36" spans="1:22" ht="15.75" thickBot="1">
      <c r="A36" s="526"/>
      <c r="B36" s="529"/>
      <c r="C36" s="239">
        <f>'5-. Identificación de Riesgos'!D36</f>
        <v>0</v>
      </c>
      <c r="D36" s="98"/>
      <c r="E36" s="146"/>
      <c r="F36" s="98"/>
      <c r="G36" s="98"/>
      <c r="H36" s="98"/>
      <c r="I36" s="98"/>
      <c r="J36" s="39"/>
      <c r="K36" s="532"/>
      <c r="L36" s="245">
        <f>'5-. Identificación de Riesgos'!I36</f>
        <v>0</v>
      </c>
      <c r="M36" s="39"/>
      <c r="N36" s="137"/>
      <c r="O36" s="137"/>
      <c r="P36" s="137"/>
      <c r="Q36" s="137"/>
      <c r="R36" s="39">
        <f t="shared" si="4"/>
        <v>0</v>
      </c>
      <c r="S36" s="532"/>
      <c r="T36" s="535"/>
      <c r="U36" s="520"/>
      <c r="V36" s="523"/>
    </row>
    <row r="37" spans="1:22" ht="15.75" thickBot="1">
      <c r="A37" s="527"/>
      <c r="B37" s="530"/>
      <c r="C37" s="239">
        <f>'5-. Identificación de Riesgos'!D37</f>
        <v>0</v>
      </c>
      <c r="D37" s="136"/>
      <c r="E37" s="154"/>
      <c r="F37" s="136"/>
      <c r="G37" s="136"/>
      <c r="H37" s="136"/>
      <c r="I37" s="136"/>
      <c r="J37" s="153"/>
      <c r="K37" s="533"/>
      <c r="L37" s="139">
        <f>'5-. Identificación de Riesgos'!I37</f>
        <v>0</v>
      </c>
      <c r="M37" s="153"/>
      <c r="N37" s="137"/>
      <c r="O37" s="137"/>
      <c r="P37" s="137"/>
      <c r="Q37" s="137"/>
      <c r="R37" s="153">
        <f t="shared" si="4"/>
        <v>0</v>
      </c>
      <c r="S37" s="533"/>
      <c r="T37" s="536"/>
      <c r="U37" s="521"/>
      <c r="V37" s="524"/>
    </row>
    <row r="38" spans="1:22" ht="155.25" customHeight="1" thickBot="1">
      <c r="A38" s="540">
        <f>'5-. Identificación de Riesgos'!A38</f>
        <v>4</v>
      </c>
      <c r="B38" s="528" t="str">
        <f>'5-. Identificación de Riesgos'!B38</f>
        <v xml:space="preserve">Recibir dádivas o beneficios a nombre propio o de terceros para, no entregar o entregar información privilegiada o confidencial </v>
      </c>
      <c r="C38" s="239" t="str">
        <f>'5-. Identificación de Riesgos'!D38</f>
        <v xml:space="preserve">1.Insuficientes programas de capacitación para la toma de conciencia debido al desconocimiento de la ley antisoborno (ISO 37001:2016), Plan Anticorrupción y  de los  valores y principios propios de la entidad.
</v>
      </c>
      <c r="D38" s="137">
        <v>1</v>
      </c>
      <c r="E38" s="314" t="s">
        <v>326</v>
      </c>
      <c r="F38" s="137" t="s">
        <v>325</v>
      </c>
      <c r="G38" s="137" t="s">
        <v>325</v>
      </c>
      <c r="H38" s="137" t="s">
        <v>325</v>
      </c>
      <c r="I38" s="137" t="s">
        <v>325</v>
      </c>
      <c r="J38" s="149">
        <f t="shared" si="1"/>
        <v>1</v>
      </c>
      <c r="K38" s="531">
        <f>AVERAGE(J38:J42)</f>
        <v>1</v>
      </c>
      <c r="L38" s="246" t="str">
        <f>'5-. Identificación de Riesgos'!I38</f>
        <v>Afectación de reputacion,imagén,  credibilidad, satisfacción de usuarios y PI</v>
      </c>
      <c r="M38" s="149" t="s">
        <v>526</v>
      </c>
      <c r="N38" s="234" t="s">
        <v>527</v>
      </c>
      <c r="O38" s="234" t="s">
        <v>527</v>
      </c>
      <c r="P38" s="234" t="s">
        <v>527</v>
      </c>
      <c r="Q38" s="234" t="s">
        <v>527</v>
      </c>
      <c r="R38" s="247">
        <f t="shared" si="2"/>
        <v>0</v>
      </c>
      <c r="S38" s="531">
        <f t="shared" ref="S38" si="5">AVERAGE(R38:R47)</f>
        <v>0</v>
      </c>
      <c r="T38" s="534" t="str">
        <f>CONCATENATE(INDEX('8- Politicas de admiistracion '!$B$6:$F$10,MATCH(ROUND(IF((RIGHT('5-. Identificación de Riesgos'!H38,1)-'6. Valoración Controles'!K38)&lt;1,1,(RIGHT('5-. Identificación de Riesgos'!H38,1)-'6. Valoración Controles'!K38)),0),'8- Politicas de admiistracion '!$F$6:$F$10,0),1)," - ",ROUND(IF((RIGHT('5-. Identificación de Riesgos'!H38,1)-'6. Valoración Controles'!K38)&lt;1,1,(RIGHT('5-. Identificación de Riesgos'!H38,1)-'6. Valoración Controles'!K38)),0))</f>
        <v>Baja - 2</v>
      </c>
      <c r="U38" s="519" t="str">
        <f>CONCATENATE(INDEX('8- Politicas de admiistracion '!$B$17:$F$21,MATCH(ROUND(IF((RIGHT('5-. Identificación de Riesgos'!M38,1)-'6. Valoración Controles'!S38)&lt;1,1,(RIGHT('5-. Identificación de Riesgos'!M38,1)-'6. Valoración Controles'!S38)),0),'8- Politicas de admiistracion '!$F$17:$F$21,0),1)," - ",ROUND(IF((RIGHT('5-. Identificación de Riesgos'!M38,1)-'6. Valoración Controles'!S38)&lt;1,1,(RIGHT('5-. Identificación de Riesgos'!M38,1)-'6. Valoración Controles'!S38)),0))</f>
        <v>Catastrófico - 5</v>
      </c>
      <c r="V38" s="537" t="str">
        <f>CONCATENATE(VLOOKUP((LEFT(T38,LEN(T38)-4)&amp;LEFT(U38,LEN(U38)-4)),'9- Matriz de Calor '!$D$18:$E$42,2,0)," - ",RIGHT(T38,1)*RIGHT(U38,1))</f>
        <v>Extremo - 10</v>
      </c>
    </row>
    <row r="39" spans="1:22" ht="60.75" thickBot="1">
      <c r="A39" s="541"/>
      <c r="B39" s="529"/>
      <c r="C39" s="239" t="str">
        <f>'5-. Identificación de Riesgos'!D39</f>
        <v>3.Carencia de compromiso  y transparencia de los servidores judiciales</v>
      </c>
      <c r="D39" s="98">
        <v>2</v>
      </c>
      <c r="E39" s="314" t="s">
        <v>476</v>
      </c>
      <c r="F39" s="98" t="s">
        <v>325</v>
      </c>
      <c r="G39" s="98" t="s">
        <v>325</v>
      </c>
      <c r="H39" s="98" t="s">
        <v>325</v>
      </c>
      <c r="I39" s="98" t="s">
        <v>325</v>
      </c>
      <c r="J39" s="39">
        <f t="shared" si="1"/>
        <v>1</v>
      </c>
      <c r="K39" s="532"/>
      <c r="L39" s="246" t="str">
        <f>'5-. Identificación de Riesgos'!I39</f>
        <v>Afectación de reputacion,imagén,  credibilidad, satisfacción de usuarios y PI</v>
      </c>
      <c r="M39" s="149" t="s">
        <v>526</v>
      </c>
      <c r="N39" s="98" t="s">
        <v>527</v>
      </c>
      <c r="O39" s="98" t="s">
        <v>527</v>
      </c>
      <c r="P39" s="98" t="s">
        <v>527</v>
      </c>
      <c r="Q39" s="98" t="s">
        <v>527</v>
      </c>
      <c r="R39" s="247">
        <f t="shared" si="2"/>
        <v>0</v>
      </c>
      <c r="S39" s="532"/>
      <c r="T39" s="535"/>
      <c r="U39" s="520"/>
      <c r="V39" s="538"/>
    </row>
    <row r="40" spans="1:22" ht="60.75" thickBot="1">
      <c r="A40" s="541"/>
      <c r="B40" s="529"/>
      <c r="C40" s="239" t="str">
        <f>'5-. Identificación de Riesgos'!D39</f>
        <v>3.Carencia de compromiso  y transparencia de los servidores judiciales</v>
      </c>
      <c r="D40" s="98">
        <v>3</v>
      </c>
      <c r="E40" s="314" t="s">
        <v>327</v>
      </c>
      <c r="F40" s="98" t="s">
        <v>325</v>
      </c>
      <c r="G40" s="98" t="s">
        <v>325</v>
      </c>
      <c r="H40" s="98" t="s">
        <v>325</v>
      </c>
      <c r="I40" s="98" t="s">
        <v>325</v>
      </c>
      <c r="J40" s="39">
        <f t="shared" si="1"/>
        <v>1</v>
      </c>
      <c r="K40" s="532"/>
      <c r="L40" s="94" t="str">
        <f>'5-. Identificación de Riesgos'!I39</f>
        <v>Afectación de reputacion,imagén,  credibilidad, satisfacción de usuarios y PI</v>
      </c>
      <c r="M40" s="149" t="s">
        <v>526</v>
      </c>
      <c r="N40" s="98" t="s">
        <v>527</v>
      </c>
      <c r="O40" s="98" t="s">
        <v>527</v>
      </c>
      <c r="P40" s="98" t="s">
        <v>527</v>
      </c>
      <c r="Q40" s="98" t="s">
        <v>527</v>
      </c>
      <c r="R40" s="247">
        <f t="shared" si="2"/>
        <v>0</v>
      </c>
      <c r="S40" s="532"/>
      <c r="T40" s="535"/>
      <c r="U40" s="520"/>
      <c r="V40" s="538"/>
    </row>
    <row r="41" spans="1:22" ht="60.75" thickBot="1">
      <c r="A41" s="541"/>
      <c r="B41" s="529"/>
      <c r="C41" s="239" t="str">
        <f>'5-. Identificación de Riesgos'!D40</f>
        <v>4.Deficiencia de  controles en el trámite  de los documentos</v>
      </c>
      <c r="D41" s="98">
        <v>4</v>
      </c>
      <c r="E41" s="312" t="s">
        <v>328</v>
      </c>
      <c r="F41" s="98" t="s">
        <v>325</v>
      </c>
      <c r="G41" s="98" t="s">
        <v>325</v>
      </c>
      <c r="H41" s="98" t="s">
        <v>325</v>
      </c>
      <c r="I41" s="98" t="s">
        <v>325</v>
      </c>
      <c r="J41" s="39">
        <f t="shared" si="1"/>
        <v>1</v>
      </c>
      <c r="K41" s="532"/>
      <c r="L41" s="94" t="str">
        <f>'5-. Identificación de Riesgos'!I40</f>
        <v>Afectación de reputacion,imagén,  credibilidad, satisfacción de usuarios y PI</v>
      </c>
      <c r="M41" s="149" t="s">
        <v>526</v>
      </c>
      <c r="N41" s="98" t="s">
        <v>527</v>
      </c>
      <c r="O41" s="98" t="s">
        <v>527</v>
      </c>
      <c r="P41" s="98" t="s">
        <v>527</v>
      </c>
      <c r="Q41" s="98" t="s">
        <v>527</v>
      </c>
      <c r="R41" s="247">
        <f t="shared" si="2"/>
        <v>0</v>
      </c>
      <c r="S41" s="532"/>
      <c r="T41" s="535"/>
      <c r="U41" s="520"/>
      <c r="V41" s="538"/>
    </row>
    <row r="42" spans="1:22" ht="60">
      <c r="A42" s="541"/>
      <c r="B42" s="529"/>
      <c r="C42" s="239" t="str">
        <f>'5-. Identificación de Riesgos'!D41</f>
        <v xml:space="preserve">5. No aplicación adecuada de los procedimientos de control </v>
      </c>
      <c r="D42" s="98">
        <v>5</v>
      </c>
      <c r="E42" s="314" t="s">
        <v>329</v>
      </c>
      <c r="F42" s="98" t="s">
        <v>325</v>
      </c>
      <c r="G42" s="98" t="s">
        <v>325</v>
      </c>
      <c r="H42" s="98" t="s">
        <v>325</v>
      </c>
      <c r="I42" s="98" t="s">
        <v>325</v>
      </c>
      <c r="J42" s="39">
        <f t="shared" si="1"/>
        <v>1</v>
      </c>
      <c r="K42" s="532"/>
      <c r="L42" s="94" t="str">
        <f>'5-. Identificación de Riesgos'!I41</f>
        <v>Afectación de reputacion,imagén,  credibilidad, satisfacción de usuarios y PI</v>
      </c>
      <c r="M42" s="149" t="s">
        <v>526</v>
      </c>
      <c r="N42" s="98" t="s">
        <v>527</v>
      </c>
      <c r="O42" s="98" t="s">
        <v>527</v>
      </c>
      <c r="P42" s="98" t="s">
        <v>527</v>
      </c>
      <c r="Q42" s="98" t="s">
        <v>527</v>
      </c>
      <c r="R42" s="247">
        <f t="shared" si="2"/>
        <v>0</v>
      </c>
      <c r="S42" s="532"/>
      <c r="T42" s="535"/>
      <c r="U42" s="520"/>
      <c r="V42" s="538"/>
    </row>
    <row r="43" spans="1:22">
      <c r="A43" s="541"/>
      <c r="B43" s="529"/>
      <c r="C43" s="239">
        <f>'5-. Identificación de Riesgos'!D42</f>
        <v>0</v>
      </c>
      <c r="D43" s="98"/>
      <c r="E43" s="146"/>
      <c r="F43" s="98"/>
      <c r="G43" s="98"/>
      <c r="H43" s="98"/>
      <c r="I43" s="98"/>
      <c r="J43" s="39">
        <f t="shared" si="1"/>
        <v>0</v>
      </c>
      <c r="K43" s="532"/>
      <c r="L43" s="94">
        <f>'5-. Identificación de Riesgos'!I42</f>
        <v>0</v>
      </c>
      <c r="M43" s="39"/>
      <c r="N43" s="98"/>
      <c r="O43" s="98"/>
      <c r="P43" s="98"/>
      <c r="Q43" s="98"/>
      <c r="R43" s="39"/>
      <c r="S43" s="532"/>
      <c r="T43" s="535"/>
      <c r="U43" s="520"/>
      <c r="V43" s="538"/>
    </row>
    <row r="44" spans="1:22" ht="30" customHeight="1">
      <c r="A44" s="541"/>
      <c r="B44" s="529"/>
      <c r="C44" s="239">
        <f>'5-. Identificación de Riesgos'!D43</f>
        <v>0</v>
      </c>
      <c r="D44" s="98"/>
      <c r="E44" s="146"/>
      <c r="F44" s="98"/>
      <c r="G44" s="98"/>
      <c r="H44" s="98"/>
      <c r="I44" s="98"/>
      <c r="J44" s="39">
        <f t="shared" si="1"/>
        <v>0</v>
      </c>
      <c r="K44" s="532"/>
      <c r="L44" s="94">
        <f>'5-. Identificación de Riesgos'!I43</f>
        <v>0</v>
      </c>
      <c r="M44" s="39"/>
      <c r="N44" s="98"/>
      <c r="O44" s="98"/>
      <c r="P44" s="98"/>
      <c r="Q44" s="98"/>
      <c r="R44" s="39"/>
      <c r="S44" s="532"/>
      <c r="T44" s="535"/>
      <c r="U44" s="520"/>
      <c r="V44" s="538"/>
    </row>
    <row r="45" spans="1:22" ht="30" customHeight="1">
      <c r="A45" s="541"/>
      <c r="B45" s="529"/>
      <c r="C45" s="239">
        <f>'5-. Identificación de Riesgos'!D44</f>
        <v>0</v>
      </c>
      <c r="D45" s="98"/>
      <c r="E45" s="146"/>
      <c r="F45" s="98"/>
      <c r="G45" s="98"/>
      <c r="H45" s="98"/>
      <c r="I45" s="98"/>
      <c r="J45" s="39">
        <f t="shared" si="1"/>
        <v>0</v>
      </c>
      <c r="K45" s="532"/>
      <c r="L45" s="94">
        <f>'5-. Identificación de Riesgos'!I44</f>
        <v>0</v>
      </c>
      <c r="M45" s="39"/>
      <c r="N45" s="98"/>
      <c r="O45" s="98"/>
      <c r="P45" s="98"/>
      <c r="Q45" s="98"/>
      <c r="R45" s="39"/>
      <c r="S45" s="532"/>
      <c r="T45" s="535"/>
      <c r="U45" s="520"/>
      <c r="V45" s="538"/>
    </row>
    <row r="46" spans="1:22" ht="30" customHeight="1">
      <c r="A46" s="541"/>
      <c r="B46" s="529"/>
      <c r="C46" s="239">
        <f>'5-. Identificación de Riesgos'!D45</f>
        <v>0</v>
      </c>
      <c r="D46" s="98"/>
      <c r="E46" s="146"/>
      <c r="F46" s="98"/>
      <c r="G46" s="98"/>
      <c r="H46" s="98"/>
      <c r="I46" s="98"/>
      <c r="J46" s="39">
        <f t="shared" si="1"/>
        <v>0</v>
      </c>
      <c r="K46" s="532"/>
      <c r="L46" s="94">
        <f>'5-. Identificación de Riesgos'!I45</f>
        <v>0</v>
      </c>
      <c r="M46" s="39"/>
      <c r="N46" s="98"/>
      <c r="O46" s="98"/>
      <c r="P46" s="98"/>
      <c r="Q46" s="98"/>
      <c r="R46" s="39"/>
      <c r="S46" s="532"/>
      <c r="T46" s="535"/>
      <c r="U46" s="520"/>
      <c r="V46" s="538"/>
    </row>
    <row r="47" spans="1:22" ht="30.75" customHeight="1" thickBot="1">
      <c r="A47" s="542"/>
      <c r="B47" s="530"/>
      <c r="C47" s="239">
        <f>'5-. Identificación de Riesgos'!D46</f>
        <v>0</v>
      </c>
      <c r="D47" s="136"/>
      <c r="E47" s="154"/>
      <c r="F47" s="136"/>
      <c r="G47" s="136"/>
      <c r="H47" s="136"/>
      <c r="I47" s="136"/>
      <c r="J47" s="153">
        <f t="shared" si="1"/>
        <v>0</v>
      </c>
      <c r="K47" s="533"/>
      <c r="L47" s="139">
        <f>'5-. Identificación de Riesgos'!I46</f>
        <v>0</v>
      </c>
      <c r="M47" s="153"/>
      <c r="N47" s="136"/>
      <c r="O47" s="136"/>
      <c r="P47" s="136"/>
      <c r="Q47" s="136"/>
      <c r="R47" s="153"/>
      <c r="S47" s="533"/>
      <c r="T47" s="536"/>
      <c r="U47" s="521"/>
      <c r="V47" s="539"/>
    </row>
    <row r="48" spans="1:22" ht="60.75" thickBot="1">
      <c r="A48" s="540">
        <f>'5-. Identificación de Riesgos'!A47</f>
        <v>5</v>
      </c>
      <c r="B48" s="528" t="str">
        <f>'5-. Identificación de Riesgos'!B47</f>
        <v>Ofrecer, prometer, entregar, aceptar o solicitar una ventaja indebida para modificar los resultados estadísticos, con el objeto de favorecer intereses propios o de terceros.</v>
      </c>
      <c r="C48" s="239" t="str">
        <f>'5-. Identificación de Riesgos'!D47</f>
        <v>1. Falta de ética de los servidores públicos (Debilidades en principios y valores)</v>
      </c>
      <c r="D48" s="157">
        <v>1</v>
      </c>
      <c r="E48" s="242" t="s">
        <v>330</v>
      </c>
      <c r="F48" s="140" t="s">
        <v>325</v>
      </c>
      <c r="G48" s="137" t="s">
        <v>325</v>
      </c>
      <c r="H48" s="137" t="s">
        <v>325</v>
      </c>
      <c r="I48" s="137" t="s">
        <v>325</v>
      </c>
      <c r="J48" s="149">
        <f t="shared" ref="J48:J52" si="6">COUNTIF(F48:I48,"SI")/4</f>
        <v>1</v>
      </c>
      <c r="K48" s="531">
        <f>AVERAGE(J48:J51)</f>
        <v>1</v>
      </c>
      <c r="L48" s="246" t="str">
        <f>'5-. Identificación de Riesgos'!I47</f>
        <v>Afectación de reputacion,imagén,  credibilidad, satisfacción de usuarios y PI</v>
      </c>
      <c r="M48" s="149" t="s">
        <v>526</v>
      </c>
      <c r="N48" s="235" t="s">
        <v>527</v>
      </c>
      <c r="O48" s="235" t="s">
        <v>527</v>
      </c>
      <c r="P48" s="235" t="s">
        <v>527</v>
      </c>
      <c r="Q48" s="235" t="s">
        <v>527</v>
      </c>
      <c r="R48" s="248">
        <f t="shared" ref="R48:R51" si="7">SUM(COUNTIF(N48,"SI")*25%,COUNTIF(O48,"SI")*40%,COUNTIF(P48,"SI")*25%,COUNTIF(Q48,"SI")*10%)</f>
        <v>0</v>
      </c>
      <c r="S48" s="531">
        <f>AVERAGE(R48:R50)</f>
        <v>0</v>
      </c>
      <c r="T48" s="534" t="str">
        <f>CONCATENATE(INDEX('8- Politicas de admiistracion '!$B$6:$F$10,MATCH(ROUND(IF((RIGHT('5-. Identificación de Riesgos'!H47,1)-'6. Valoración Controles'!K48)&lt;1,1,(RIGHT('5-. Identificación de Riesgos'!H47,1)-'6. Valoración Controles'!K48)),0),'8- Politicas de admiistracion '!$F$6:$F$10,0),1)," - ",ROUND(IF((RIGHT('5-. Identificación de Riesgos'!H47,1)-'6. Valoración Controles'!K48)&lt;1,1,(RIGHT('5-. Identificación de Riesgos'!H47,1)-'6. Valoración Controles'!K48)),0))</f>
        <v>Baja - 2</v>
      </c>
      <c r="U48" s="519" t="str">
        <f>CONCATENATE(INDEX('8- Politicas de admiistracion '!$B$17:$F$21,MATCH(ROUND(IF((RIGHT('5-. Identificación de Riesgos'!M47,1)-'6. Valoración Controles'!S48)&lt;1,1,(RIGHT('5-. Identificación de Riesgos'!M47,1)-'6. Valoración Controles'!S48)),0),'8- Politicas de admiistracion '!$F$17:$F$21,0),1)," - ",ROUND(IF((RIGHT('5-. Identificación de Riesgos'!M47,1)-'6. Valoración Controles'!S48)&lt;1,1,(RIGHT('5-. Identificación de Riesgos'!M47,1)-'6. Valoración Controles'!S48)),0))</f>
        <v>Catastrófico - 5</v>
      </c>
      <c r="V48" s="537" t="str">
        <f>CONCATENATE(VLOOKUP((LEFT(T48,LEN(T48)-4)&amp;LEFT(U48,LEN(U48)-4)),'9- Matriz de Calor '!$D$18:$E$42,2,0)," - ",RIGHT(T48,1)*RIGHT(U48,1))</f>
        <v>Extremo - 10</v>
      </c>
    </row>
    <row r="49" spans="1:22" ht="60.75" thickBot="1">
      <c r="A49" s="541"/>
      <c r="B49" s="529"/>
      <c r="C49" s="239" t="str">
        <f>'5-. Identificación de Riesgos'!D48</f>
        <v>2. Falta de ética de terceros interesados  (Debilidades principios y valores)</v>
      </c>
      <c r="D49" s="156">
        <v>2</v>
      </c>
      <c r="E49" s="243" t="s">
        <v>331</v>
      </c>
      <c r="F49" s="141" t="s">
        <v>325</v>
      </c>
      <c r="G49" s="98" t="s">
        <v>325</v>
      </c>
      <c r="H49" s="98" t="s">
        <v>325</v>
      </c>
      <c r="I49" s="98" t="s">
        <v>325</v>
      </c>
      <c r="J49" s="39">
        <f t="shared" si="6"/>
        <v>1</v>
      </c>
      <c r="K49" s="532"/>
      <c r="L49" s="246" t="str">
        <f>'5-. Identificación de Riesgos'!I48</f>
        <v>Afectación de reputacion,imagén,  credibilidad, satisfacción de usuarios y PI</v>
      </c>
      <c r="M49" s="149" t="s">
        <v>526</v>
      </c>
      <c r="N49" s="98" t="s">
        <v>527</v>
      </c>
      <c r="O49" s="98" t="s">
        <v>527</v>
      </c>
      <c r="P49" s="98" t="s">
        <v>527</v>
      </c>
      <c r="Q49" s="98" t="s">
        <v>527</v>
      </c>
      <c r="R49" s="39">
        <f t="shared" si="7"/>
        <v>0</v>
      </c>
      <c r="S49" s="532"/>
      <c r="T49" s="535"/>
      <c r="U49" s="520"/>
      <c r="V49" s="538"/>
    </row>
    <row r="50" spans="1:22" ht="123" customHeight="1" thickBot="1">
      <c r="A50" s="541"/>
      <c r="B50" s="529"/>
      <c r="C50" s="239" t="str">
        <f>'5-. Identificación de Riesgos'!D49</f>
        <v>3. Desconocimiento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v>
      </c>
      <c r="D50" s="156">
        <v>3</v>
      </c>
      <c r="E50" s="244" t="s">
        <v>332</v>
      </c>
      <c r="F50" s="141" t="s">
        <v>325</v>
      </c>
      <c r="G50" s="98" t="s">
        <v>325</v>
      </c>
      <c r="H50" s="98" t="s">
        <v>325</v>
      </c>
      <c r="I50" s="98" t="s">
        <v>325</v>
      </c>
      <c r="J50" s="39">
        <f t="shared" si="6"/>
        <v>1</v>
      </c>
      <c r="K50" s="532"/>
      <c r="L50" s="94" t="str">
        <f>'5-. Identificación de Riesgos'!I49</f>
        <v>Afectación de reputacion,imagén,  credibilidad, satisfacción de usuarios y PI</v>
      </c>
      <c r="M50" s="149" t="s">
        <v>526</v>
      </c>
      <c r="N50" s="98" t="s">
        <v>527</v>
      </c>
      <c r="O50" s="98" t="s">
        <v>527</v>
      </c>
      <c r="P50" s="98" t="s">
        <v>527</v>
      </c>
      <c r="Q50" s="98" t="s">
        <v>527</v>
      </c>
      <c r="R50" s="39">
        <f t="shared" si="7"/>
        <v>0</v>
      </c>
      <c r="S50" s="532"/>
      <c r="T50" s="535"/>
      <c r="U50" s="520"/>
      <c r="V50" s="538"/>
    </row>
    <row r="51" spans="1:22" ht="66.75" customHeight="1">
      <c r="A51" s="541"/>
      <c r="B51" s="529"/>
      <c r="C51" s="239" t="str">
        <f>'5-. Identificación de Riesgos'!D50</f>
        <v>4. Indebida manipulación del aplicativo SIERJU</v>
      </c>
      <c r="D51" s="156">
        <v>4</v>
      </c>
      <c r="E51" s="244" t="s">
        <v>477</v>
      </c>
      <c r="F51" s="141" t="s">
        <v>325</v>
      </c>
      <c r="G51" s="98" t="s">
        <v>325</v>
      </c>
      <c r="H51" s="98" t="s">
        <v>325</v>
      </c>
      <c r="I51" s="98" t="s">
        <v>325</v>
      </c>
      <c r="J51" s="39">
        <f t="shared" si="6"/>
        <v>1</v>
      </c>
      <c r="K51" s="532"/>
      <c r="L51" s="94" t="str">
        <f>'5-. Identificación de Riesgos'!I50</f>
        <v>Afectación de reputacion,imagén,  credibilidad, satisfacción de usuarios y PI</v>
      </c>
      <c r="M51" s="149" t="s">
        <v>526</v>
      </c>
      <c r="N51" s="98" t="s">
        <v>527</v>
      </c>
      <c r="O51" s="98" t="s">
        <v>527</v>
      </c>
      <c r="P51" s="98" t="s">
        <v>527</v>
      </c>
      <c r="Q51" s="98" t="s">
        <v>527</v>
      </c>
      <c r="R51" s="39">
        <f t="shared" si="7"/>
        <v>0</v>
      </c>
      <c r="S51" s="532"/>
      <c r="T51" s="535"/>
      <c r="U51" s="520"/>
      <c r="V51" s="538"/>
    </row>
    <row r="52" spans="1:22">
      <c r="A52" s="541"/>
      <c r="B52" s="529"/>
      <c r="C52" s="239">
        <f>'5-. Identificación de Riesgos'!D51</f>
        <v>0</v>
      </c>
      <c r="D52" s="156"/>
      <c r="E52" s="244"/>
      <c r="F52" s="141"/>
      <c r="G52" s="98"/>
      <c r="H52" s="98"/>
      <c r="I52" s="98"/>
      <c r="J52" s="39">
        <f t="shared" si="6"/>
        <v>0</v>
      </c>
      <c r="K52" s="532"/>
      <c r="L52" s="94">
        <f>'5-. Identificación de Riesgos'!I51</f>
        <v>0</v>
      </c>
      <c r="M52" s="159"/>
      <c r="N52" s="98"/>
      <c r="O52" s="98"/>
      <c r="P52" s="98"/>
      <c r="Q52" s="98"/>
      <c r="R52" s="39"/>
      <c r="S52" s="532"/>
      <c r="T52" s="535"/>
      <c r="U52" s="520"/>
      <c r="V52" s="538"/>
    </row>
    <row r="53" spans="1:22">
      <c r="A53" s="541"/>
      <c r="B53" s="529"/>
      <c r="C53" s="239">
        <f>'5-. Identificación de Riesgos'!D52</f>
        <v>0</v>
      </c>
      <c r="D53" s="156"/>
      <c r="E53" s="159"/>
      <c r="F53" s="141"/>
      <c r="G53" s="98"/>
      <c r="H53" s="98"/>
      <c r="I53" s="98"/>
      <c r="J53" s="39"/>
      <c r="K53" s="532"/>
      <c r="L53" s="94">
        <f>'5-. Identificación de Riesgos'!I52</f>
        <v>0</v>
      </c>
      <c r="M53" s="159"/>
      <c r="N53" s="98"/>
      <c r="O53" s="98"/>
      <c r="P53" s="98"/>
      <c r="Q53" s="98"/>
      <c r="R53" s="39"/>
      <c r="S53" s="532"/>
      <c r="T53" s="535"/>
      <c r="U53" s="520"/>
      <c r="V53" s="538"/>
    </row>
    <row r="54" spans="1:22">
      <c r="A54" s="541"/>
      <c r="B54" s="529"/>
      <c r="C54" s="239">
        <f>'5-. Identificación de Riesgos'!D53</f>
        <v>0</v>
      </c>
      <c r="D54" s="156"/>
      <c r="E54" s="159"/>
      <c r="F54" s="141"/>
      <c r="G54" s="98"/>
      <c r="H54" s="98"/>
      <c r="I54" s="98"/>
      <c r="J54" s="39"/>
      <c r="K54" s="532"/>
      <c r="L54" s="94">
        <f>'5-. Identificación de Riesgos'!I53</f>
        <v>0</v>
      </c>
      <c r="M54" s="159"/>
      <c r="N54" s="98"/>
      <c r="O54" s="98"/>
      <c r="P54" s="98"/>
      <c r="Q54" s="98"/>
      <c r="R54" s="39"/>
      <c r="S54" s="532"/>
      <c r="T54" s="535"/>
      <c r="U54" s="520"/>
      <c r="V54" s="538"/>
    </row>
    <row r="55" spans="1:22">
      <c r="A55" s="541"/>
      <c r="B55" s="529"/>
      <c r="C55" s="239">
        <f>'5-. Identificación de Riesgos'!D54</f>
        <v>0</v>
      </c>
      <c r="D55" s="156"/>
      <c r="E55" s="159"/>
      <c r="F55" s="141"/>
      <c r="G55" s="98"/>
      <c r="H55" s="98"/>
      <c r="I55" s="98"/>
      <c r="J55" s="39"/>
      <c r="K55" s="532"/>
      <c r="L55" s="94">
        <f>'5-. Identificación de Riesgos'!I54</f>
        <v>0</v>
      </c>
      <c r="M55" s="159"/>
      <c r="N55" s="98"/>
      <c r="O55" s="98"/>
      <c r="P55" s="98"/>
      <c r="Q55" s="98"/>
      <c r="R55" s="39"/>
      <c r="S55" s="532"/>
      <c r="T55" s="535"/>
      <c r="U55" s="520"/>
      <c r="V55" s="538"/>
    </row>
    <row r="56" spans="1:22">
      <c r="A56" s="541"/>
      <c r="B56" s="529"/>
      <c r="C56" s="239">
        <f>'5-. Identificación de Riesgos'!D55</f>
        <v>0</v>
      </c>
      <c r="D56" s="156"/>
      <c r="E56" s="159"/>
      <c r="F56" s="141"/>
      <c r="G56" s="98"/>
      <c r="H56" s="98"/>
      <c r="I56" s="98"/>
      <c r="J56" s="39"/>
      <c r="K56" s="532"/>
      <c r="L56" s="94">
        <f>'5-. Identificación de Riesgos'!I55</f>
        <v>0</v>
      </c>
      <c r="M56" s="159"/>
      <c r="N56" s="98"/>
      <c r="O56" s="98"/>
      <c r="P56" s="98"/>
      <c r="Q56" s="98"/>
      <c r="R56" s="39"/>
      <c r="S56" s="532"/>
      <c r="T56" s="535"/>
      <c r="U56" s="520"/>
      <c r="V56" s="538"/>
    </row>
    <row r="57" spans="1:22" ht="15.75" thickBot="1">
      <c r="A57" s="542"/>
      <c r="B57" s="530"/>
      <c r="C57" s="151">
        <f>'5-. Identificación de Riesgos'!D56</f>
        <v>0</v>
      </c>
      <c r="D57" s="158"/>
      <c r="E57" s="160"/>
      <c r="F57" s="142"/>
      <c r="G57" s="136"/>
      <c r="H57" s="136"/>
      <c r="I57" s="136"/>
      <c r="J57" s="153"/>
      <c r="K57" s="533"/>
      <c r="L57" s="139">
        <f>'5-. Identificación de Riesgos'!I56</f>
        <v>0</v>
      </c>
      <c r="M57" s="160"/>
      <c r="N57" s="136"/>
      <c r="O57" s="136"/>
      <c r="P57" s="136"/>
      <c r="Q57" s="136"/>
      <c r="R57" s="153"/>
      <c r="S57" s="533"/>
      <c r="T57" s="536"/>
      <c r="U57" s="521"/>
      <c r="V57" s="539"/>
    </row>
  </sheetData>
  <mergeCells count="53">
    <mergeCell ref="T38:T47"/>
    <mergeCell ref="U38:U47"/>
    <mergeCell ref="V38:V47"/>
    <mergeCell ref="A38:A47"/>
    <mergeCell ref="B38:B47"/>
    <mergeCell ref="K38:K47"/>
    <mergeCell ref="S38:S47"/>
    <mergeCell ref="T18:T27"/>
    <mergeCell ref="U18:U27"/>
    <mergeCell ref="V18:V27"/>
    <mergeCell ref="A18:A27"/>
    <mergeCell ref="B18:B27"/>
    <mergeCell ref="K18:K27"/>
    <mergeCell ref="S18:S27"/>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7"/>
    <mergeCell ref="B10:B17"/>
    <mergeCell ref="C5:V5"/>
    <mergeCell ref="C6:V6"/>
    <mergeCell ref="S10:S17"/>
    <mergeCell ref="T10:T17"/>
    <mergeCell ref="U10:U17"/>
    <mergeCell ref="V10:V17"/>
    <mergeCell ref="K10:K17"/>
    <mergeCell ref="U48:U57"/>
    <mergeCell ref="V48:V57"/>
    <mergeCell ref="A48:A57"/>
    <mergeCell ref="B48:B57"/>
    <mergeCell ref="K48:K57"/>
    <mergeCell ref="S48:S57"/>
    <mergeCell ref="T48:T57"/>
    <mergeCell ref="U28:U37"/>
    <mergeCell ref="V28:V37"/>
    <mergeCell ref="A28:A37"/>
    <mergeCell ref="B28:B37"/>
    <mergeCell ref="K28:K37"/>
    <mergeCell ref="S28:S37"/>
    <mergeCell ref="T28:T37"/>
  </mergeCells>
  <conditionalFormatting sqref="T10">
    <cfRule type="containsText" dxfId="393" priority="517" operator="containsText" text="Muy Baja">
      <formula>NOT(ISERROR(SEARCH("Muy Baja",T10)))</formula>
    </cfRule>
    <cfRule type="containsText" dxfId="392" priority="518" operator="containsText" text="Baja">
      <formula>NOT(ISERROR(SEARCH("Baja",T10)))</formula>
    </cfRule>
    <cfRule type="containsText" dxfId="391" priority="519" operator="containsText" text="Muy Alta">
      <formula>NOT(ISERROR(SEARCH("Muy Alta",T10)))</formula>
    </cfRule>
    <cfRule type="containsText" dxfId="390" priority="521" operator="containsText" text="Alta">
      <formula>NOT(ISERROR(SEARCH("Alta",T10)))</formula>
    </cfRule>
    <cfRule type="containsText" dxfId="389" priority="522" operator="containsText" text="Media">
      <formula>NOT(ISERROR(SEARCH("Media",T10)))</formula>
    </cfRule>
    <cfRule type="containsText" dxfId="388" priority="523" operator="containsText" text="Media">
      <formula>NOT(ISERROR(SEARCH("Media",T10)))</formula>
    </cfRule>
    <cfRule type="containsText" dxfId="387" priority="524" operator="containsText" text="Media">
      <formula>NOT(ISERROR(SEARCH("Media",T10)))</formula>
    </cfRule>
    <cfRule type="containsText" dxfId="386" priority="525" operator="containsText" text="Muy Baja">
      <formula>NOT(ISERROR(SEARCH("Muy Baja",T10)))</formula>
    </cfRule>
    <cfRule type="containsText" dxfId="385" priority="526" operator="containsText" text="Baja">
      <formula>NOT(ISERROR(SEARCH("Baja",T10)))</formula>
    </cfRule>
    <cfRule type="containsText" dxfId="384" priority="527" operator="containsText" text="Muy Baja">
      <formula>NOT(ISERROR(SEARCH("Muy Baja",T10)))</formula>
    </cfRule>
    <cfRule type="containsText" dxfId="383" priority="528" operator="containsText" text="Muy Baja">
      <formula>NOT(ISERROR(SEARCH("Muy Baja",T10)))</formula>
    </cfRule>
    <cfRule type="containsText" dxfId="382" priority="529" operator="containsText" text="Muy Baja">
      <formula>NOT(ISERROR(SEARCH("Muy Baja",T10)))</formula>
    </cfRule>
    <cfRule type="containsText" dxfId="381" priority="530" operator="containsText" text="Muy Baja'Tabla probabilidad'!">
      <formula>NOT(ISERROR(SEARCH("Muy Baja'Tabla probabilidad'!",T10)))</formula>
    </cfRule>
    <cfRule type="containsText" dxfId="380" priority="531" operator="containsText" text="Muy bajo">
      <formula>NOT(ISERROR(SEARCH("Muy bajo",T10)))</formula>
    </cfRule>
    <cfRule type="containsText" dxfId="379" priority="532" operator="containsText" text="Alta">
      <formula>NOT(ISERROR(SEARCH("Alta",T10)))</formula>
    </cfRule>
    <cfRule type="containsText" dxfId="378" priority="533" operator="containsText" text="Media">
      <formula>NOT(ISERROR(SEARCH("Media",T10)))</formula>
    </cfRule>
    <cfRule type="containsText" dxfId="377" priority="534" operator="containsText" text="Baja">
      <formula>NOT(ISERROR(SEARCH("Baja",T10)))</formula>
    </cfRule>
    <cfRule type="containsText" dxfId="376" priority="535" operator="containsText" text="Muy baja">
      <formula>NOT(ISERROR(SEARCH("Muy baja",T10)))</formula>
    </cfRule>
    <cfRule type="cellIs" dxfId="375" priority="538" operator="between">
      <formula>1</formula>
      <formula>2</formula>
    </cfRule>
    <cfRule type="cellIs" dxfId="374" priority="539" operator="between">
      <formula>0</formula>
      <formula>2</formula>
    </cfRule>
  </conditionalFormatting>
  <conditionalFormatting sqref="T18 T28">
    <cfRule type="containsText" dxfId="373" priority="188" operator="containsText" text="Muy Baja">
      <formula>NOT(ISERROR(SEARCH("Muy Baja",T18)))</formula>
    </cfRule>
    <cfRule type="containsText" dxfId="372" priority="189" operator="containsText" text="Baja">
      <formula>NOT(ISERROR(SEARCH("Baja",T18)))</formula>
    </cfRule>
    <cfRule type="containsText" dxfId="371" priority="190" operator="containsText" text="Muy Alta">
      <formula>NOT(ISERROR(SEARCH("Muy Alta",T18)))</formula>
    </cfRule>
    <cfRule type="containsText" dxfId="370" priority="192" operator="containsText" text="Alta">
      <formula>NOT(ISERROR(SEARCH("Alta",T18)))</formula>
    </cfRule>
    <cfRule type="containsText" dxfId="369" priority="193" operator="containsText" text="Media">
      <formula>NOT(ISERROR(SEARCH("Media",T18)))</formula>
    </cfRule>
    <cfRule type="containsText" dxfId="368" priority="194" operator="containsText" text="Media">
      <formula>NOT(ISERROR(SEARCH("Media",T18)))</formula>
    </cfRule>
    <cfRule type="containsText" dxfId="367" priority="195" operator="containsText" text="Media">
      <formula>NOT(ISERROR(SEARCH("Media",T18)))</formula>
    </cfRule>
    <cfRule type="containsText" dxfId="366" priority="196" operator="containsText" text="Muy Baja">
      <formula>NOT(ISERROR(SEARCH("Muy Baja",T18)))</formula>
    </cfRule>
    <cfRule type="containsText" dxfId="365" priority="197" operator="containsText" text="Baja">
      <formula>NOT(ISERROR(SEARCH("Baja",T18)))</formula>
    </cfRule>
    <cfRule type="containsText" dxfId="364" priority="198" operator="containsText" text="Muy Baja">
      <formula>NOT(ISERROR(SEARCH("Muy Baja",T18)))</formula>
    </cfRule>
    <cfRule type="containsText" dxfId="363" priority="199" operator="containsText" text="Muy Baja">
      <formula>NOT(ISERROR(SEARCH("Muy Baja",T18)))</formula>
    </cfRule>
    <cfRule type="containsText" dxfId="362" priority="200" operator="containsText" text="Muy Baja">
      <formula>NOT(ISERROR(SEARCH("Muy Baja",T18)))</formula>
    </cfRule>
    <cfRule type="containsText" dxfId="361" priority="201" operator="containsText" text="Muy Baja'Tabla probabilidad'!">
      <formula>NOT(ISERROR(SEARCH("Muy Baja'Tabla probabilidad'!",T18)))</formula>
    </cfRule>
    <cfRule type="containsText" dxfId="360" priority="202" operator="containsText" text="Muy bajo">
      <formula>NOT(ISERROR(SEARCH("Muy bajo",T18)))</formula>
    </cfRule>
    <cfRule type="containsText" dxfId="359" priority="203" operator="containsText" text="Alta">
      <formula>NOT(ISERROR(SEARCH("Alta",T18)))</formula>
    </cfRule>
    <cfRule type="containsText" dxfId="358" priority="204" operator="containsText" text="Media">
      <formula>NOT(ISERROR(SEARCH("Media",T18)))</formula>
    </cfRule>
    <cfRule type="containsText" dxfId="357" priority="205" operator="containsText" text="Baja">
      <formula>NOT(ISERROR(SEARCH("Baja",T18)))</formula>
    </cfRule>
    <cfRule type="containsText" dxfId="356" priority="206" operator="containsText" text="Muy baja">
      <formula>NOT(ISERROR(SEARCH("Muy baja",T18)))</formula>
    </cfRule>
    <cfRule type="cellIs" dxfId="355" priority="209" operator="between">
      <formula>1</formula>
      <formula>2</formula>
    </cfRule>
    <cfRule type="cellIs" dxfId="354" priority="210" operator="between">
      <formula>0</formula>
      <formula>2</formula>
    </cfRule>
  </conditionalFormatting>
  <conditionalFormatting sqref="T38 T48">
    <cfRule type="containsText" dxfId="353" priority="91" operator="containsText" text="Muy Baja">
      <formula>NOT(ISERROR(SEARCH("Muy Baja",T38)))</formula>
    </cfRule>
    <cfRule type="containsText" dxfId="352" priority="92" operator="containsText" text="Baja">
      <formula>NOT(ISERROR(SEARCH("Baja",T38)))</formula>
    </cfRule>
    <cfRule type="containsText" dxfId="351" priority="93" operator="containsText" text="Muy Alta">
      <formula>NOT(ISERROR(SEARCH("Muy Alta",T38)))</formula>
    </cfRule>
    <cfRule type="containsText" dxfId="350" priority="94" operator="containsText" text="Alta">
      <formula>NOT(ISERROR(SEARCH("Alta",T38)))</formula>
    </cfRule>
    <cfRule type="containsText" dxfId="349" priority="95" operator="containsText" text="Media">
      <formula>NOT(ISERROR(SEARCH("Media",T38)))</formula>
    </cfRule>
    <cfRule type="containsText" dxfId="348" priority="96" operator="containsText" text="Media">
      <formula>NOT(ISERROR(SEARCH("Media",T38)))</formula>
    </cfRule>
    <cfRule type="containsText" dxfId="347" priority="97" operator="containsText" text="Media">
      <formula>NOT(ISERROR(SEARCH("Media",T38)))</formula>
    </cfRule>
    <cfRule type="containsText" dxfId="346" priority="98" operator="containsText" text="Muy Baja">
      <formula>NOT(ISERROR(SEARCH("Muy Baja",T38)))</formula>
    </cfRule>
    <cfRule type="containsText" dxfId="345" priority="99" operator="containsText" text="Baja">
      <formula>NOT(ISERROR(SEARCH("Baja",T38)))</formula>
    </cfRule>
    <cfRule type="containsText" dxfId="344" priority="100" operator="containsText" text="Muy Baja">
      <formula>NOT(ISERROR(SEARCH("Muy Baja",T38)))</formula>
    </cfRule>
    <cfRule type="containsText" dxfId="343" priority="101" operator="containsText" text="Muy Baja">
      <formula>NOT(ISERROR(SEARCH("Muy Baja",T38)))</formula>
    </cfRule>
    <cfRule type="containsText" dxfId="342" priority="102" operator="containsText" text="Muy Baja">
      <formula>NOT(ISERROR(SEARCH("Muy Baja",T38)))</formula>
    </cfRule>
    <cfRule type="containsText" dxfId="341" priority="103" operator="containsText" text="Muy Baja'Tabla probabilidad'!">
      <formula>NOT(ISERROR(SEARCH("Muy Baja'Tabla probabilidad'!",T38)))</formula>
    </cfRule>
    <cfRule type="containsText" dxfId="340" priority="104" operator="containsText" text="Muy bajo">
      <formula>NOT(ISERROR(SEARCH("Muy bajo",T38)))</formula>
    </cfRule>
    <cfRule type="containsText" dxfId="339" priority="105" operator="containsText" text="Alta">
      <formula>NOT(ISERROR(SEARCH("Alta",T38)))</formula>
    </cfRule>
    <cfRule type="containsText" dxfId="338" priority="106" operator="containsText" text="Media">
      <formula>NOT(ISERROR(SEARCH("Media",T38)))</formula>
    </cfRule>
    <cfRule type="containsText" dxfId="337" priority="107" operator="containsText" text="Baja">
      <formula>NOT(ISERROR(SEARCH("Baja",T38)))</formula>
    </cfRule>
    <cfRule type="containsText" dxfId="336" priority="108" operator="containsText" text="Muy baja">
      <formula>NOT(ISERROR(SEARCH("Muy baja",T38)))</formula>
    </cfRule>
    <cfRule type="cellIs" dxfId="335" priority="111" operator="between">
      <formula>1</formula>
      <formula>2</formula>
    </cfRule>
    <cfRule type="cellIs" dxfId="334" priority="112" operator="between">
      <formula>0</formula>
      <formula>2</formula>
    </cfRule>
  </conditionalFormatting>
  <conditionalFormatting sqref="U10">
    <cfRule type="containsText" dxfId="333" priority="511" operator="containsText" text="Catastrófico">
      <formula>NOT(ISERROR(SEARCH("Catastrófico",U10)))</formula>
    </cfRule>
    <cfRule type="containsText" dxfId="332" priority="512" operator="containsText" text="Mayor">
      <formula>NOT(ISERROR(SEARCH("Mayor",U10)))</formula>
    </cfRule>
    <cfRule type="containsText" dxfId="331" priority="513" operator="containsText" text="Alta">
      <formula>NOT(ISERROR(SEARCH("Alta",U10)))</formula>
    </cfRule>
    <cfRule type="containsText" dxfId="330" priority="514" operator="containsText" text="Moderado">
      <formula>NOT(ISERROR(SEARCH("Moderado",U10)))</formula>
    </cfRule>
    <cfRule type="containsText" dxfId="329" priority="515" operator="containsText" text="Menor">
      <formula>NOT(ISERROR(SEARCH("Menor",U10)))</formula>
    </cfRule>
    <cfRule type="containsText" dxfId="328" priority="516" operator="containsText" text="Leve">
      <formula>NOT(ISERROR(SEARCH("Leve",U10)))</formula>
    </cfRule>
  </conditionalFormatting>
  <conditionalFormatting sqref="U18 U28">
    <cfRule type="containsText" dxfId="327" priority="182" operator="containsText" text="Catastrófico">
      <formula>NOT(ISERROR(SEARCH("Catastrófico",U18)))</formula>
    </cfRule>
    <cfRule type="containsText" dxfId="326" priority="183" operator="containsText" text="Mayor">
      <formula>NOT(ISERROR(SEARCH("Mayor",U18)))</formula>
    </cfRule>
    <cfRule type="containsText" dxfId="325" priority="184" operator="containsText" text="Alta">
      <formula>NOT(ISERROR(SEARCH("Alta",U18)))</formula>
    </cfRule>
    <cfRule type="containsText" dxfId="324" priority="185" operator="containsText" text="Moderado">
      <formula>NOT(ISERROR(SEARCH("Moderado",U18)))</formula>
    </cfRule>
    <cfRule type="containsText" dxfId="323" priority="186" operator="containsText" text="Menor">
      <formula>NOT(ISERROR(SEARCH("Menor",U18)))</formula>
    </cfRule>
    <cfRule type="containsText" dxfId="322" priority="187" operator="containsText" text="Leve">
      <formula>NOT(ISERROR(SEARCH("Leve",U18)))</formula>
    </cfRule>
  </conditionalFormatting>
  <conditionalFormatting sqref="U38 U48">
    <cfRule type="containsText" dxfId="321" priority="85" operator="containsText" text="Catastrófico">
      <formula>NOT(ISERROR(SEARCH("Catastrófico",U38)))</formula>
    </cfRule>
    <cfRule type="containsText" dxfId="320" priority="86" operator="containsText" text="Mayor">
      <formula>NOT(ISERROR(SEARCH("Mayor",U38)))</formula>
    </cfRule>
    <cfRule type="containsText" dxfId="319" priority="87" operator="containsText" text="Alta">
      <formula>NOT(ISERROR(SEARCH("Alta",U38)))</formula>
    </cfRule>
    <cfRule type="containsText" dxfId="318" priority="88" operator="containsText" text="Moderado">
      <formula>NOT(ISERROR(SEARCH("Moderado",U38)))</formula>
    </cfRule>
    <cfRule type="containsText" dxfId="317" priority="89" operator="containsText" text="Menor">
      <formula>NOT(ISERROR(SEARCH("Menor",U38)))</formula>
    </cfRule>
    <cfRule type="containsText" dxfId="316" priority="90" operator="containsText" text="Leve">
      <formula>NOT(ISERROR(SEARCH("Leve",U38)))</formula>
    </cfRule>
  </conditionalFormatting>
  <conditionalFormatting sqref="V10">
    <cfRule type="containsText" dxfId="315" priority="475" operator="containsText" text="Extremo">
      <formula>NOT(ISERROR(SEARCH("Extremo",V10)))</formula>
    </cfRule>
    <cfRule type="containsText" dxfId="314" priority="476" operator="containsText" text="Alto">
      <formula>NOT(ISERROR(SEARCH("Alto",V10)))</formula>
    </cfRule>
    <cfRule type="containsText" dxfId="313" priority="477" operator="containsText" text="Bajo">
      <formula>NOT(ISERROR(SEARCH("Bajo",V10)))</formula>
    </cfRule>
    <cfRule type="containsText" dxfId="312" priority="478" operator="containsText" text="Moderado">
      <formula>NOT(ISERROR(SEARCH("Moderado",V10)))</formula>
    </cfRule>
  </conditionalFormatting>
  <conditionalFormatting sqref="V18 V28">
    <cfRule type="containsText" dxfId="311" priority="178" operator="containsText" text="Extremo">
      <formula>NOT(ISERROR(SEARCH("Extremo",V18)))</formula>
    </cfRule>
    <cfRule type="containsText" dxfId="310" priority="179" operator="containsText" text="Alto">
      <formula>NOT(ISERROR(SEARCH("Alto",V18)))</formula>
    </cfRule>
    <cfRule type="containsText" dxfId="309" priority="180" operator="containsText" text="Bajo">
      <formula>NOT(ISERROR(SEARCH("Bajo",V18)))</formula>
    </cfRule>
    <cfRule type="containsText" dxfId="308" priority="181" operator="containsText" text="Moderado">
      <formula>NOT(ISERROR(SEARCH("Moderado",V18)))</formula>
    </cfRule>
  </conditionalFormatting>
  <conditionalFormatting sqref="V38 V48">
    <cfRule type="containsText" dxfId="307" priority="310" operator="containsText" text="Extremo">
      <formula>NOT(ISERROR(SEARCH("Extremo",V38)))</formula>
    </cfRule>
    <cfRule type="containsText" dxfId="306" priority="311" operator="containsText" text="Alto">
      <formula>NOT(ISERROR(SEARCH("Alto",V38)))</formula>
    </cfRule>
    <cfRule type="containsText" dxfId="305" priority="312" operator="containsText" text="Bajo">
      <formula>NOT(ISERROR(SEARCH("Bajo",V38)))</formula>
    </cfRule>
    <cfRule type="containsText" dxfId="304" priority="313" operator="containsText" text="Moderado">
      <formula>NOT(ISERROR(SEARCH("Moderado",V38)))</formula>
    </cfRule>
  </conditionalFormatting>
  <dataValidations count="2">
    <dataValidation allowBlank="1" showInputMessage="1" showErrorMessage="1" prompt="Enunciar cuál es el control" sqref="E10:E11 E31:E36 E41 E43:E46 E13:E18 M10:M12 M18:M22 E20:E21 E23:E26" xr:uid="{00000000-0002-0000-0500-000000000000}"/>
    <dataValidation type="list" allowBlank="1" showInputMessage="1" showErrorMessage="1" sqref="N10:Q57 F10:I57"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6"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537"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207" operator="containsText" id="{57159798-2C73-4DDA-BD64-7B7F6BFDA72C}">
            <xm:f>NOT(ISERROR(SEARCH('8- Politicas de admiistracion '!$B$5,T18)))</xm:f>
            <xm:f>'8- Politicas de admiistracion '!$B$5</xm:f>
            <x14:dxf>
              <font>
                <color rgb="FF006100"/>
              </font>
              <fill>
                <patternFill>
                  <bgColor rgb="FFC6EFCE"/>
                </patternFill>
              </fill>
            </x14:dxf>
          </x14:cfRule>
          <x14:cfRule type="containsText" priority="208" operator="containsText" id="{4854386E-DFAE-4C5C-9B33-5D43AC7094D7}">
            <xm:f>NOT(ISERROR(SEARCH('8- Politicas de admiistracion '!$B$5,T18)))</xm:f>
            <xm:f>'8- Politicas de admiistracion '!$B$5</xm:f>
            <x14:dxf>
              <font>
                <color rgb="FF9C0006"/>
              </font>
              <fill>
                <patternFill>
                  <bgColor rgb="FFFFC7CE"/>
                </patternFill>
              </fill>
            </x14:dxf>
          </x14:cfRule>
          <xm:sqref>T18 T28</xm:sqref>
        </x14:conditionalFormatting>
        <x14:conditionalFormatting xmlns:xm="http://schemas.microsoft.com/office/excel/2006/main">
          <x14:cfRule type="containsText" priority="109" operator="containsText" id="{1C3ACF0D-EA38-4F5D-B198-1D1FCE53FDAC}">
            <xm:f>NOT(ISERROR(SEARCH('8- Politicas de admiistracion '!$B$5,T38)))</xm:f>
            <xm:f>'8- Politicas de admiistracion '!$B$5</xm:f>
            <x14:dxf>
              <font>
                <color rgb="FF006100"/>
              </font>
              <fill>
                <patternFill>
                  <bgColor rgb="FFC6EFCE"/>
                </patternFill>
              </fill>
            </x14:dxf>
          </x14:cfRule>
          <x14:cfRule type="containsText" priority="110" operator="containsText" id="{BE1D964B-48BD-403D-B868-84EAC4FFB274}">
            <xm:f>NOT(ISERROR(SEARCH('8- Politicas de admiistracion '!$B$5,T38)))</xm:f>
            <xm:f>'8- Politicas de admiistracion '!$B$5</xm:f>
            <x14:dxf>
              <font>
                <color rgb="FF9C0006"/>
              </font>
              <fill>
                <patternFill>
                  <bgColor rgb="FFFFC7CE"/>
                </patternFill>
              </fill>
            </x14:dxf>
          </x14:cfRule>
          <xm:sqref>T38 T48</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tabSelected="1" topLeftCell="A36" zoomScale="80" zoomScaleNormal="80" zoomScalePageLayoutView="70" workbookViewId="0">
      <selection activeCell="Q30" sqref="Q30"/>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2" hidden="1" customWidth="1"/>
    <col min="13" max="13" width="16.7109375" customWidth="1"/>
    <col min="14" max="14" width="17.42578125" customWidth="1"/>
    <col min="15" max="15" width="30" style="3" customWidth="1"/>
    <col min="16" max="16" width="28.5703125" style="17" customWidth="1"/>
    <col min="17" max="17" width="26.28515625" style="17" customWidth="1"/>
    <col min="18" max="269" width="11.42578125" style="17"/>
    <col min="270" max="16384" width="11.42578125" style="22"/>
  </cols>
  <sheetData>
    <row r="1" spans="1:269" s="19" customFormat="1" ht="27.75" customHeight="1">
      <c r="A1" s="604"/>
      <c r="B1" s="604"/>
      <c r="C1" s="604"/>
      <c r="D1" s="604"/>
      <c r="E1" s="604"/>
      <c r="F1" s="598" t="s">
        <v>333</v>
      </c>
      <c r="G1" s="598"/>
      <c r="H1" s="598"/>
      <c r="I1" s="598"/>
      <c r="J1" s="598"/>
      <c r="K1" s="598"/>
      <c r="L1" s="598"/>
      <c r="M1" s="598"/>
      <c r="N1" s="598"/>
      <c r="O1" s="598"/>
      <c r="P1" s="598"/>
      <c r="Q1" s="59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604"/>
      <c r="B2" s="604"/>
      <c r="C2" s="604"/>
      <c r="D2" s="604"/>
      <c r="E2" s="604"/>
      <c r="F2" s="598"/>
      <c r="G2" s="598"/>
      <c r="H2" s="598"/>
      <c r="I2" s="598"/>
      <c r="J2" s="598"/>
      <c r="K2" s="598"/>
      <c r="L2" s="598"/>
      <c r="M2" s="598"/>
      <c r="N2" s="598"/>
      <c r="O2" s="598"/>
      <c r="P2" s="598"/>
      <c r="Q2" s="59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604"/>
      <c r="B3" s="604"/>
      <c r="C3" s="604"/>
      <c r="D3" s="604"/>
      <c r="E3" s="604"/>
      <c r="F3" s="598"/>
      <c r="G3" s="598"/>
      <c r="H3" s="598"/>
      <c r="I3" s="598"/>
      <c r="J3" s="598"/>
      <c r="K3" s="598"/>
      <c r="L3" s="598"/>
      <c r="M3" s="598"/>
      <c r="N3" s="598"/>
      <c r="O3" s="598"/>
      <c r="P3" s="598"/>
      <c r="Q3" s="59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5.5" customHeight="1">
      <c r="A4" s="605" t="s">
        <v>255</v>
      </c>
      <c r="B4" s="605"/>
      <c r="C4" s="607" t="s">
        <v>256</v>
      </c>
      <c r="D4" s="608"/>
      <c r="E4" s="608"/>
      <c r="F4" s="608"/>
      <c r="G4" s="608"/>
      <c r="H4" s="608"/>
      <c r="I4" s="608"/>
      <c r="J4" s="608"/>
      <c r="K4" s="608"/>
      <c r="L4" s="608"/>
      <c r="M4" s="608"/>
      <c r="N4" s="608"/>
      <c r="O4" s="608"/>
      <c r="P4" s="608"/>
      <c r="Q4" s="60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605" t="s">
        <v>257</v>
      </c>
      <c r="B5" s="605"/>
      <c r="C5" s="607" t="s">
        <v>29</v>
      </c>
      <c r="D5" s="608"/>
      <c r="E5" s="608"/>
      <c r="F5" s="608"/>
      <c r="G5" s="608"/>
      <c r="H5" s="608"/>
      <c r="I5" s="608"/>
      <c r="J5" s="608"/>
      <c r="K5" s="608"/>
      <c r="L5" s="608"/>
      <c r="M5" s="608"/>
      <c r="N5" s="608"/>
      <c r="O5" s="608"/>
      <c r="P5" s="608"/>
      <c r="Q5" s="60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605" t="s">
        <v>258</v>
      </c>
      <c r="B6" s="605"/>
      <c r="C6" s="610" t="s">
        <v>259</v>
      </c>
      <c r="D6" s="611"/>
      <c r="E6" s="611"/>
      <c r="F6" s="611"/>
      <c r="G6" s="611"/>
      <c r="H6" s="611"/>
      <c r="I6" s="611"/>
      <c r="J6" s="611"/>
      <c r="K6" s="611"/>
      <c r="L6" s="611"/>
      <c r="M6" s="611"/>
      <c r="N6" s="611"/>
      <c r="O6" s="611"/>
      <c r="P6" s="611"/>
      <c r="Q6" s="61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601" t="s">
        <v>334</v>
      </c>
      <c r="B7" s="601"/>
      <c r="C7" s="601"/>
      <c r="D7" s="601"/>
      <c r="E7" s="601"/>
      <c r="F7" s="601" t="s">
        <v>275</v>
      </c>
      <c r="G7" s="601"/>
      <c r="H7" s="601"/>
      <c r="I7" s="89"/>
      <c r="J7" s="602" t="s">
        <v>335</v>
      </c>
      <c r="K7" s="602"/>
      <c r="L7" s="602"/>
      <c r="M7" s="602"/>
      <c r="N7" s="603"/>
      <c r="O7" s="33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67" t="s">
        <v>265</v>
      </c>
      <c r="B8" s="563" t="s">
        <v>312</v>
      </c>
      <c r="C8" s="613" t="s">
        <v>267</v>
      </c>
      <c r="D8" s="606" t="s">
        <v>277</v>
      </c>
      <c r="E8" s="563" t="s">
        <v>261</v>
      </c>
      <c r="F8" s="599" t="s">
        <v>336</v>
      </c>
      <c r="G8" s="599" t="s">
        <v>337</v>
      </c>
      <c r="H8" s="599" t="s">
        <v>338</v>
      </c>
      <c r="I8" s="90"/>
      <c r="J8" s="599" t="s">
        <v>339</v>
      </c>
      <c r="K8" s="599" t="s">
        <v>340</v>
      </c>
      <c r="L8" s="599" t="s">
        <v>341</v>
      </c>
      <c r="M8" s="599" t="s">
        <v>342</v>
      </c>
      <c r="N8" s="599" t="s">
        <v>343</v>
      </c>
      <c r="O8" s="599" t="s">
        <v>344</v>
      </c>
      <c r="P8" s="599" t="s">
        <v>345</v>
      </c>
      <c r="Q8" s="599" t="s">
        <v>346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67"/>
      <c r="B9" s="563"/>
      <c r="C9" s="614"/>
      <c r="D9" s="603"/>
      <c r="E9" s="563"/>
      <c r="F9" s="600"/>
      <c r="G9" s="600"/>
      <c r="H9" s="600"/>
      <c r="I9" s="91"/>
      <c r="J9" s="600"/>
      <c r="K9" s="600"/>
      <c r="L9" s="600"/>
      <c r="M9" s="600"/>
      <c r="N9" s="600"/>
      <c r="O9" s="600"/>
      <c r="P9" s="600"/>
      <c r="Q9" s="60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27" customHeight="1" thickTop="1">
      <c r="A10" s="590">
        <f>'5-. Identificación de Riesgos'!A10</f>
        <v>1</v>
      </c>
      <c r="B10" s="520" t="str">
        <f>'5-. Identificación de Riesgos'!B10</f>
        <v>Inexactitud en la recolección de la Información Estadística por parte de los funcionarios de los despachos judiciales</v>
      </c>
      <c r="C10" s="590" t="str">
        <f>'5-. Identificación de Riesgos'!C10</f>
        <v xml:space="preserve"> Posibilidad de incumplimiento de metas establecidas debido a la  presentación de datos o estimaciones equivocadas o incompletas relacionadas con la gestión judicial.</v>
      </c>
      <c r="D10" s="590" t="s">
        <v>284</v>
      </c>
      <c r="E10" s="43" t="str">
        <f>'5-. Identificación de Riesgos'!D10</f>
        <v>1. Inadecuada recolección, revisión y validación de los datos para el  diligenciamiento de los formularios  de estadísticas judiciales (movimiento y trámite de procesos)</v>
      </c>
      <c r="F10" s="591" t="str">
        <f>'5-. Identificación de Riesgos'!H10</f>
        <v>Media - 3</v>
      </c>
      <c r="G10" s="590" t="str">
        <f>'5-. Identificación de Riesgos'!M10</f>
        <v>Moderado - 3</v>
      </c>
      <c r="H10" s="590" t="str">
        <f>'5-. Identificación de Riesgos'!N10</f>
        <v>Moderado - 9</v>
      </c>
      <c r="I10" s="92"/>
      <c r="J10" s="588" t="str">
        <f>'6. Valoración Controles'!T10</f>
        <v>Baja - 2</v>
      </c>
      <c r="K10" s="588" t="str">
        <f>'6. Valoración Controles'!U10</f>
        <v>Moderado - 3</v>
      </c>
      <c r="L10" s="595" t="e">
        <f>AVERAGE(#REF!)</f>
        <v>#REF!</v>
      </c>
      <c r="M10" s="520" t="str">
        <f>'6. Valoración Controles'!V10</f>
        <v>Moderado - 6</v>
      </c>
      <c r="N10" s="520" t="s">
        <v>347</v>
      </c>
      <c r="O10" s="342"/>
      <c r="P10" s="343"/>
      <c r="Q10" s="341"/>
    </row>
    <row r="11" spans="1:269" ht="13.5" customHeight="1">
      <c r="A11" s="529"/>
      <c r="B11" s="520"/>
      <c r="C11" s="529"/>
      <c r="D11" s="529"/>
      <c r="E11" s="43" t="str">
        <f>'5-. Identificación de Riesgos'!D11</f>
        <v>2. Falta de verificación de los datos  antes de finalizar el reporte de estadístico por parte de los funcionarios responsables del diligenciamiento.</v>
      </c>
      <c r="F11" s="546"/>
      <c r="G11" s="594"/>
      <c r="H11" s="529"/>
      <c r="I11" s="92"/>
      <c r="J11" s="588"/>
      <c r="K11" s="588"/>
      <c r="L11" s="595"/>
      <c r="M11" s="520"/>
      <c r="N11" s="520"/>
      <c r="O11" s="339"/>
      <c r="P11" s="339"/>
      <c r="Q11" s="339"/>
    </row>
    <row r="12" spans="1:269" ht="13.5" customHeight="1">
      <c r="A12" s="529"/>
      <c r="B12" s="520"/>
      <c r="C12" s="529"/>
      <c r="D12" s="529"/>
      <c r="E12" s="43" t="str">
        <f>'5-. Identificación de Riesgos'!D12</f>
        <v xml:space="preserve">3. Carencia de verificación por parte de los Consejos Seccionales  </v>
      </c>
      <c r="F12" s="546"/>
      <c r="G12" s="594"/>
      <c r="H12" s="529"/>
      <c r="I12" s="92"/>
      <c r="J12" s="588"/>
      <c r="K12" s="588"/>
      <c r="L12" s="595"/>
      <c r="M12" s="520"/>
      <c r="N12" s="520"/>
      <c r="P12" s="339"/>
      <c r="Q12" s="339"/>
    </row>
    <row r="13" spans="1:269" ht="13.5" customHeight="1">
      <c r="A13" s="529"/>
      <c r="B13" s="520"/>
      <c r="C13" s="529"/>
      <c r="D13" s="529"/>
      <c r="E13" s="43" t="e">
        <f>'5-. Identificación de Riesgos'!#REF!</f>
        <v>#REF!</v>
      </c>
      <c r="F13" s="546"/>
      <c r="G13" s="594"/>
      <c r="H13" s="529"/>
      <c r="I13" s="92"/>
      <c r="J13" s="588"/>
      <c r="K13" s="588"/>
      <c r="L13" s="595"/>
      <c r="M13" s="520"/>
      <c r="N13" s="520"/>
      <c r="O13" s="339"/>
      <c r="P13" s="339"/>
      <c r="Q13" s="339"/>
    </row>
    <row r="14" spans="1:269" ht="13.5" customHeight="1">
      <c r="A14" s="529"/>
      <c r="B14" s="520"/>
      <c r="C14" s="529"/>
      <c r="D14" s="529"/>
      <c r="E14" s="43" t="e">
        <f>'5-. Identificación de Riesgos'!#REF!</f>
        <v>#REF!</v>
      </c>
      <c r="F14" s="546"/>
      <c r="G14" s="594"/>
      <c r="H14" s="529"/>
      <c r="I14" s="92"/>
      <c r="J14" s="588"/>
      <c r="K14" s="588"/>
      <c r="L14" s="595"/>
      <c r="M14" s="520"/>
      <c r="N14" s="520"/>
      <c r="O14" s="339"/>
      <c r="P14" s="339"/>
      <c r="Q14" s="339"/>
    </row>
    <row r="15" spans="1:269" ht="13.5" customHeight="1">
      <c r="A15" s="529"/>
      <c r="B15" s="520"/>
      <c r="C15" s="529"/>
      <c r="D15" s="529"/>
      <c r="E15" s="43">
        <f>'5-. Identificación de Riesgos'!D14</f>
        <v>0</v>
      </c>
      <c r="F15" s="546"/>
      <c r="G15" s="594"/>
      <c r="H15" s="529"/>
      <c r="I15" s="92"/>
      <c r="J15" s="588"/>
      <c r="K15" s="588"/>
      <c r="L15" s="595"/>
      <c r="M15" s="520"/>
      <c r="N15" s="520"/>
      <c r="O15" s="339"/>
      <c r="P15" s="339"/>
      <c r="Q15" s="339"/>
    </row>
    <row r="16" spans="1:269" ht="13.5" customHeight="1">
      <c r="A16" s="529"/>
      <c r="B16" s="520"/>
      <c r="C16" s="529"/>
      <c r="D16" s="529"/>
      <c r="E16" s="43" t="e">
        <f>'5-. Identificación de Riesgos'!#REF!</f>
        <v>#REF!</v>
      </c>
      <c r="F16" s="546"/>
      <c r="G16" s="594"/>
      <c r="H16" s="529"/>
      <c r="I16" s="92"/>
      <c r="J16" s="588"/>
      <c r="K16" s="588"/>
      <c r="L16" s="595"/>
      <c r="M16" s="520"/>
      <c r="N16" s="520"/>
      <c r="O16" s="339"/>
      <c r="P16" s="339"/>
      <c r="Q16" s="339"/>
    </row>
    <row r="17" spans="1:17" ht="13.5" customHeight="1">
      <c r="A17" s="529"/>
      <c r="B17" s="520"/>
      <c r="C17" s="529"/>
      <c r="D17" s="529"/>
      <c r="E17" s="43">
        <f>'5-. Identificación de Riesgos'!D17</f>
        <v>0</v>
      </c>
      <c r="F17" s="546"/>
      <c r="G17" s="594"/>
      <c r="H17" s="529"/>
      <c r="I17" s="92"/>
      <c r="J17" s="588"/>
      <c r="K17" s="588"/>
      <c r="L17" s="595"/>
      <c r="M17" s="520"/>
      <c r="N17" s="520"/>
      <c r="O17" s="339"/>
      <c r="P17" s="339"/>
      <c r="Q17" s="339"/>
    </row>
    <row r="18" spans="1:17" ht="13.5" customHeight="1">
      <c r="A18" s="529"/>
      <c r="B18" s="520"/>
      <c r="C18" s="529"/>
      <c r="D18" s="529"/>
      <c r="E18" s="43" t="e">
        <f>'5-. Identificación de Riesgos'!#REF!</f>
        <v>#REF!</v>
      </c>
      <c r="F18" s="546"/>
      <c r="G18" s="594"/>
      <c r="H18" s="529"/>
      <c r="I18" s="92"/>
      <c r="J18" s="588"/>
      <c r="K18" s="588"/>
      <c r="L18" s="595"/>
      <c r="M18" s="520"/>
      <c r="N18" s="520"/>
      <c r="O18" s="339"/>
      <c r="P18" s="339"/>
      <c r="Q18" s="339"/>
    </row>
    <row r="19" spans="1:17" ht="13.5" customHeight="1">
      <c r="A19" s="529"/>
      <c r="B19" s="590"/>
      <c r="C19" s="529"/>
      <c r="D19" s="529"/>
      <c r="E19" s="43" t="e">
        <f>'5-. Identificación de Riesgos'!#REF!</f>
        <v>#REF!</v>
      </c>
      <c r="F19" s="546"/>
      <c r="G19" s="594"/>
      <c r="H19" s="529"/>
      <c r="I19" s="93"/>
      <c r="J19" s="589"/>
      <c r="K19" s="589"/>
      <c r="L19" s="596"/>
      <c r="M19" s="590"/>
      <c r="N19" s="590"/>
      <c r="O19" s="339"/>
      <c r="P19" s="339"/>
      <c r="Q19" s="339"/>
    </row>
    <row r="20" spans="1:17" ht="72" customHeight="1">
      <c r="A20" s="590">
        <f>'5-. Identificación de Riesgos'!A18</f>
        <v>2</v>
      </c>
      <c r="B20" s="520" t="str">
        <f>'5-. Identificación de Riesgos'!B18</f>
        <v>Incumplimiento</v>
      </c>
      <c r="C20" s="590" t="str">
        <f>'5-. Identificación de Riesgos'!C18</f>
        <v>Falta de concientización sobre la importancia que tienen los datos estadísticos para la toma de decisiones de la Corporación.</v>
      </c>
      <c r="D20" s="590" t="s">
        <v>284</v>
      </c>
      <c r="E20" s="43" t="str">
        <f>'5-. Identificación de Riesgos'!D18</f>
        <v>1.  Incumplimiento de los términos establecidos reglamentariamente para el reporte de la información  por parte de los despachos judiciales encargados del reporte</v>
      </c>
      <c r="F20" s="591" t="str">
        <f>'5-. Identificación de Riesgos'!H18</f>
        <v>Media - 3</v>
      </c>
      <c r="G20" s="590" t="str">
        <f>'5-. Identificación de Riesgos'!M18</f>
        <v>Moderado - 3</v>
      </c>
      <c r="H20" s="590" t="str">
        <f>'5-. Identificación de Riesgos'!N18</f>
        <v>Moderado - 9</v>
      </c>
      <c r="I20" s="92"/>
      <c r="J20" s="588" t="str">
        <f>'6. Valoración Controles'!T18</f>
        <v>Baja - 2</v>
      </c>
      <c r="K20" s="588" t="str">
        <f>'6. Valoración Controles'!U18</f>
        <v>Moderado - 3</v>
      </c>
      <c r="L20" s="595" t="e">
        <f>AVERAGE(#REF!)</f>
        <v>#REF!</v>
      </c>
      <c r="M20" s="597" t="str">
        <f>'6. Valoración Controles'!V18</f>
        <v>Moderado - 6</v>
      </c>
      <c r="N20" s="520" t="s">
        <v>347</v>
      </c>
      <c r="O20" s="342"/>
      <c r="P20" s="343"/>
      <c r="Q20" s="341"/>
    </row>
    <row r="21" spans="1:17" ht="43.15" customHeight="1">
      <c r="A21" s="529"/>
      <c r="B21" s="520"/>
      <c r="C21" s="529"/>
      <c r="D21" s="529"/>
      <c r="E21" s="43" t="e">
        <f>'5-. Identificación de Riesgos'!#REF!</f>
        <v>#REF!</v>
      </c>
      <c r="F21" s="546"/>
      <c r="G21" s="594"/>
      <c r="H21" s="529"/>
      <c r="I21" s="92"/>
      <c r="J21" s="588"/>
      <c r="K21" s="588"/>
      <c r="L21" s="595"/>
      <c r="M21" s="520"/>
      <c r="N21" s="520"/>
      <c r="O21" s="339"/>
      <c r="P21" s="339"/>
      <c r="Q21" s="339"/>
    </row>
    <row r="22" spans="1:17" ht="45" customHeight="1">
      <c r="A22" s="529"/>
      <c r="B22" s="520"/>
      <c r="C22" s="529"/>
      <c r="D22" s="529"/>
      <c r="E22" s="43" t="e">
        <f>'5-. Identificación de Riesgos'!#REF!</f>
        <v>#REF!</v>
      </c>
      <c r="F22" s="546"/>
      <c r="G22" s="594"/>
      <c r="H22" s="529"/>
      <c r="I22" s="92"/>
      <c r="J22" s="588"/>
      <c r="K22" s="588"/>
      <c r="L22" s="595"/>
      <c r="M22" s="520"/>
      <c r="N22" s="520"/>
      <c r="O22" s="339"/>
      <c r="P22" s="339"/>
      <c r="Q22" s="339"/>
    </row>
    <row r="23" spans="1:17">
      <c r="A23" s="529"/>
      <c r="B23" s="520"/>
      <c r="C23" s="529"/>
      <c r="D23" s="529"/>
      <c r="E23" s="43" t="e">
        <f>'5-. Identificación de Riesgos'!#REF!</f>
        <v>#REF!</v>
      </c>
      <c r="F23" s="546"/>
      <c r="G23" s="594"/>
      <c r="H23" s="529"/>
      <c r="I23" s="92"/>
      <c r="J23" s="588"/>
      <c r="K23" s="588"/>
      <c r="L23" s="595"/>
      <c r="M23" s="520"/>
      <c r="N23" s="520"/>
      <c r="O23" s="339"/>
      <c r="P23" s="339"/>
      <c r="Q23" s="339"/>
    </row>
    <row r="24" spans="1:17" ht="14.45" customHeight="1">
      <c r="A24" s="529"/>
      <c r="B24" s="520"/>
      <c r="C24" s="529"/>
      <c r="D24" s="529"/>
      <c r="E24" s="43" t="str">
        <f>'5-. Identificación de Riesgos'!D19</f>
        <v>2, Falta de seguimiento por parte del  Consejos Seccionales de la Judicatura respecto del cumplimiento del reporte oportuno por parte de los despachos judiciales.</v>
      </c>
      <c r="F24" s="546"/>
      <c r="G24" s="594"/>
      <c r="H24" s="529"/>
      <c r="I24" s="92"/>
      <c r="J24" s="588"/>
      <c r="K24" s="588"/>
      <c r="L24" s="595"/>
      <c r="M24" s="520"/>
      <c r="N24" s="520"/>
      <c r="O24" s="339"/>
      <c r="P24" s="339"/>
      <c r="Q24" s="339"/>
    </row>
    <row r="25" spans="1:17">
      <c r="A25" s="529"/>
      <c r="B25" s="520"/>
      <c r="C25" s="529"/>
      <c r="D25" s="529"/>
      <c r="E25" s="43">
        <f>'5-. Identificación de Riesgos'!D23</f>
        <v>0</v>
      </c>
      <c r="F25" s="546"/>
      <c r="G25" s="594"/>
      <c r="H25" s="529"/>
      <c r="I25" s="92"/>
      <c r="J25" s="588"/>
      <c r="K25" s="588"/>
      <c r="L25" s="595"/>
      <c r="M25" s="520"/>
      <c r="N25" s="520"/>
      <c r="O25" s="339"/>
      <c r="P25" s="339"/>
      <c r="Q25" s="339"/>
    </row>
    <row r="26" spans="1:17" ht="14.45" customHeight="1">
      <c r="A26" s="529"/>
      <c r="B26" s="520"/>
      <c r="C26" s="529"/>
      <c r="D26" s="529"/>
      <c r="E26" s="43">
        <f>'5-. Identificación de Riesgos'!D24</f>
        <v>0</v>
      </c>
      <c r="F26" s="546"/>
      <c r="G26" s="594"/>
      <c r="H26" s="529"/>
      <c r="I26" s="92"/>
      <c r="J26" s="588"/>
      <c r="K26" s="588"/>
      <c r="L26" s="595"/>
      <c r="M26" s="520"/>
      <c r="N26" s="520"/>
      <c r="O26" s="339"/>
      <c r="P26" s="339"/>
      <c r="Q26" s="339"/>
    </row>
    <row r="27" spans="1:17">
      <c r="A27" s="529"/>
      <c r="B27" s="520"/>
      <c r="C27" s="529"/>
      <c r="D27" s="529"/>
      <c r="E27" s="43">
        <f>'5-. Identificación de Riesgos'!D27</f>
        <v>0</v>
      </c>
      <c r="F27" s="546"/>
      <c r="G27" s="594"/>
      <c r="H27" s="529"/>
      <c r="I27" s="92"/>
      <c r="J27" s="588"/>
      <c r="K27" s="588"/>
      <c r="L27" s="595"/>
      <c r="M27" s="520"/>
      <c r="N27" s="520"/>
      <c r="O27" s="339"/>
      <c r="P27" s="339"/>
      <c r="Q27" s="339"/>
    </row>
    <row r="28" spans="1:17">
      <c r="A28" s="529"/>
      <c r="B28" s="520"/>
      <c r="C28" s="529"/>
      <c r="D28" s="529"/>
      <c r="E28" s="43" t="e">
        <f>'5-. Identificación de Riesgos'!#REF!</f>
        <v>#REF!</v>
      </c>
      <c r="F28" s="546"/>
      <c r="G28" s="594"/>
      <c r="H28" s="529"/>
      <c r="I28" s="92"/>
      <c r="J28" s="588"/>
      <c r="K28" s="588"/>
      <c r="L28" s="595"/>
      <c r="M28" s="520"/>
      <c r="N28" s="520"/>
      <c r="O28" s="339"/>
      <c r="P28" s="339"/>
      <c r="Q28" s="339"/>
    </row>
    <row r="29" spans="1:17">
      <c r="A29" s="529"/>
      <c r="B29" s="590"/>
      <c r="C29" s="529"/>
      <c r="D29" s="529"/>
      <c r="E29" s="43" t="e">
        <f>'5-. Identificación de Riesgos'!#REF!</f>
        <v>#REF!</v>
      </c>
      <c r="F29" s="546"/>
      <c r="G29" s="594"/>
      <c r="H29" s="529"/>
      <c r="I29" s="93"/>
      <c r="J29" s="589"/>
      <c r="K29" s="589"/>
      <c r="L29" s="596"/>
      <c r="M29" s="590"/>
      <c r="N29" s="590"/>
      <c r="O29" s="339"/>
      <c r="P29" s="339"/>
      <c r="Q29" s="339"/>
    </row>
    <row r="30" spans="1:17">
      <c r="A30" s="590">
        <f>'5-. Identificación de Riesgos'!A28</f>
        <v>3</v>
      </c>
      <c r="B30" s="520" t="str">
        <f>'5-. Identificación de Riesgos'!B28</f>
        <v>Pérdida o extravío de la información</v>
      </c>
      <c r="C30" s="590" t="str">
        <f>'5-. Identificación de Riesgos'!C28</f>
        <v>Pérdida total o parcial de la información por fallas técnicas o tecnológicas en las herramientas disponibles</v>
      </c>
      <c r="D30" s="590" t="s">
        <v>284</v>
      </c>
      <c r="E30" s="43" t="str">
        <f>'5-. Identificación de Riesgos'!D28</f>
        <v>1 .Falla o ausencia de conexión a internet.</v>
      </c>
      <c r="F30" s="591" t="str">
        <f>'5-. Identificación de Riesgos'!H28</f>
        <v>Media - 3</v>
      </c>
      <c r="G30" s="590" t="str">
        <f>'5-. Identificación de Riesgos'!M28</f>
        <v>Mayor - 4</v>
      </c>
      <c r="H30" s="590" t="str">
        <f>'5-. Identificación de Riesgos'!N28</f>
        <v>Alto - 12</v>
      </c>
      <c r="I30" s="92"/>
      <c r="J30" s="588" t="str">
        <f>'6. Valoración Controles'!T28</f>
        <v>Baja - 2</v>
      </c>
      <c r="K30" s="588" t="str">
        <f>'6. Valoración Controles'!U28</f>
        <v>Moderado - 3</v>
      </c>
      <c r="L30" s="595" t="e">
        <f>AVERAGE(#REF!)</f>
        <v>#REF!</v>
      </c>
      <c r="M30" s="520" t="str">
        <f>'6. Valoración Controles'!V28</f>
        <v>Moderado - 6</v>
      </c>
      <c r="N30" s="520" t="s">
        <v>347</v>
      </c>
      <c r="O30" s="342"/>
      <c r="P30" s="343"/>
      <c r="Q30" s="341"/>
    </row>
    <row r="31" spans="1:17">
      <c r="A31" s="529"/>
      <c r="B31" s="520"/>
      <c r="C31" s="529"/>
      <c r="D31" s="529"/>
      <c r="E31" s="43" t="str">
        <f>'5-. Identificación de Riesgos'!D29</f>
        <v>2. Hacker y / o virus informativo</v>
      </c>
      <c r="F31" s="546"/>
      <c r="G31" s="594"/>
      <c r="H31" s="529"/>
      <c r="I31" s="92"/>
      <c r="J31" s="588"/>
      <c r="K31" s="588"/>
      <c r="L31" s="595"/>
      <c r="M31" s="520"/>
      <c r="N31" s="520"/>
      <c r="O31" s="339"/>
      <c r="P31" s="339"/>
      <c r="Q31" s="339"/>
    </row>
    <row r="32" spans="1:17" ht="30">
      <c r="A32" s="529"/>
      <c r="B32" s="520"/>
      <c r="C32" s="529"/>
      <c r="D32" s="529"/>
      <c r="E32" s="43" t="str">
        <f>'5-. Identificación de Riesgos'!D30</f>
        <v xml:space="preserve">3. Daño en los servidores
 </v>
      </c>
      <c r="F32" s="546"/>
      <c r="G32" s="594"/>
      <c r="H32" s="529"/>
      <c r="I32" s="92"/>
      <c r="J32" s="588"/>
      <c r="K32" s="588"/>
      <c r="L32" s="595"/>
      <c r="M32" s="520"/>
      <c r="N32" s="520"/>
      <c r="O32" s="339"/>
      <c r="P32" s="339"/>
      <c r="Q32" s="339"/>
    </row>
    <row r="33" spans="1:17">
      <c r="A33" s="529"/>
      <c r="B33" s="520"/>
      <c r="C33" s="529"/>
      <c r="D33" s="529"/>
      <c r="E33" s="43" t="e">
        <f>'5-. Identificación de Riesgos'!#REF!</f>
        <v>#REF!</v>
      </c>
      <c r="F33" s="546"/>
      <c r="G33" s="594"/>
      <c r="H33" s="529"/>
      <c r="I33" s="92"/>
      <c r="J33" s="588"/>
      <c r="K33" s="588"/>
      <c r="L33" s="595"/>
      <c r="M33" s="520"/>
      <c r="N33" s="520"/>
      <c r="O33" s="339"/>
      <c r="P33" s="339"/>
      <c r="Q33" s="339"/>
    </row>
    <row r="34" spans="1:17">
      <c r="A34" s="529"/>
      <c r="B34" s="520"/>
      <c r="C34" s="529"/>
      <c r="D34" s="529"/>
      <c r="E34" s="43">
        <f>'5-. Identificación de Riesgos'!D31</f>
        <v>0</v>
      </c>
      <c r="F34" s="546"/>
      <c r="G34" s="594"/>
      <c r="H34" s="529"/>
      <c r="I34" s="92"/>
      <c r="J34" s="588"/>
      <c r="K34" s="588"/>
      <c r="L34" s="595"/>
      <c r="M34" s="520"/>
      <c r="N34" s="520"/>
      <c r="O34" s="339"/>
      <c r="P34" s="339"/>
      <c r="Q34" s="339"/>
    </row>
    <row r="35" spans="1:17">
      <c r="A35" s="529"/>
      <c r="B35" s="520"/>
      <c r="C35" s="529"/>
      <c r="D35" s="529"/>
      <c r="E35" s="43">
        <f>'5-. Identificación de Riesgos'!D33</f>
        <v>0</v>
      </c>
      <c r="F35" s="546"/>
      <c r="G35" s="594"/>
      <c r="H35" s="529"/>
      <c r="I35" s="92"/>
      <c r="J35" s="588"/>
      <c r="K35" s="588"/>
      <c r="L35" s="595"/>
      <c r="M35" s="520"/>
      <c r="N35" s="520"/>
      <c r="O35" s="339"/>
      <c r="P35" s="339"/>
      <c r="Q35" s="339"/>
    </row>
    <row r="36" spans="1:17">
      <c r="A36" s="529"/>
      <c r="B36" s="520"/>
      <c r="C36" s="529"/>
      <c r="D36" s="529"/>
      <c r="E36" s="43">
        <f>'5-. Identificación de Riesgos'!D34</f>
        <v>0</v>
      </c>
      <c r="F36" s="546"/>
      <c r="G36" s="594"/>
      <c r="H36" s="529"/>
      <c r="I36" s="92"/>
      <c r="J36" s="588"/>
      <c r="K36" s="588"/>
      <c r="L36" s="595"/>
      <c r="M36" s="520"/>
      <c r="N36" s="520"/>
      <c r="O36" s="339"/>
      <c r="P36" s="339"/>
      <c r="Q36" s="339"/>
    </row>
    <row r="37" spans="1:17">
      <c r="A37" s="529"/>
      <c r="B37" s="520"/>
      <c r="C37" s="529"/>
      <c r="D37" s="529"/>
      <c r="E37" s="43">
        <f>'5-. Identificación de Riesgos'!D37</f>
        <v>0</v>
      </c>
      <c r="F37" s="546"/>
      <c r="G37" s="594"/>
      <c r="H37" s="529"/>
      <c r="I37" s="92"/>
      <c r="J37" s="588"/>
      <c r="K37" s="588"/>
      <c r="L37" s="595"/>
      <c r="M37" s="520"/>
      <c r="N37" s="520"/>
      <c r="O37" s="339"/>
      <c r="P37" s="339"/>
      <c r="Q37" s="339"/>
    </row>
    <row r="38" spans="1:17">
      <c r="A38" s="529"/>
      <c r="B38" s="520"/>
      <c r="C38" s="529"/>
      <c r="D38" s="529"/>
      <c r="E38" s="43" t="e">
        <f>'5-. Identificación de Riesgos'!#REF!</f>
        <v>#REF!</v>
      </c>
      <c r="F38" s="546"/>
      <c r="G38" s="594"/>
      <c r="H38" s="529"/>
      <c r="I38" s="92"/>
      <c r="J38" s="588"/>
      <c r="K38" s="588"/>
      <c r="L38" s="595"/>
      <c r="M38" s="520"/>
      <c r="N38" s="520"/>
      <c r="O38" s="339"/>
      <c r="P38" s="339"/>
      <c r="Q38" s="339"/>
    </row>
    <row r="39" spans="1:17">
      <c r="A39" s="529"/>
      <c r="B39" s="590"/>
      <c r="C39" s="529"/>
      <c r="D39" s="529"/>
      <c r="E39" s="43" t="e">
        <f>'5-. Identificación de Riesgos'!#REF!</f>
        <v>#REF!</v>
      </c>
      <c r="F39" s="546"/>
      <c r="G39" s="594"/>
      <c r="H39" s="529"/>
      <c r="I39" s="93"/>
      <c r="J39" s="589"/>
      <c r="K39" s="589"/>
      <c r="L39" s="596"/>
      <c r="M39" s="590"/>
      <c r="N39" s="590"/>
      <c r="O39" s="339"/>
      <c r="P39" s="339"/>
      <c r="Q39" s="339"/>
    </row>
    <row r="40" spans="1:17" ht="15" customHeight="1">
      <c r="A40" s="592">
        <f>'5-. Identificación de Riesgos'!A38</f>
        <v>4</v>
      </c>
      <c r="B40" s="520" t="str">
        <f>'5-. Identificación de Riesgos'!B38</f>
        <v xml:space="preserve">Recibir dádivas o beneficios a nombre propio o de terceros para, no entregar o entregar información privilegiada o confidencial </v>
      </c>
      <c r="C40" s="590" t="str">
        <f>'5-. Identificación de Riesgos'!C38</f>
        <v xml:space="preserve">Posibilidad de actos indebidos de  los servidores judiciales debido a  la carencia en transparencia, ética y valores </v>
      </c>
      <c r="D40" s="590" t="s">
        <v>284</v>
      </c>
      <c r="E40" s="43" t="str">
        <f>'5-. Identificación de Riesgos'!D38</f>
        <v xml:space="preserve">1.Insuficientes programas de capacitación para la toma de conciencia debido al desconocimiento de la ley antisoborno (ISO 37001:2016), Plan Anticorrupción y  de los  valores y principios propios de la entidad.
</v>
      </c>
      <c r="F40" s="591" t="str">
        <f>'5-. Identificación de Riesgos'!H38</f>
        <v>Media - 3</v>
      </c>
      <c r="G40" s="590" t="str">
        <f>'5-. Identificación de Riesgos'!M38</f>
        <v>Catastrófico - 5</v>
      </c>
      <c r="H40" s="590" t="str">
        <f>'5-. Identificación de Riesgos'!N38</f>
        <v>Extremo - 15</v>
      </c>
      <c r="I40" s="92"/>
      <c r="J40" s="588" t="str">
        <f>'6. Valoración Controles'!T38</f>
        <v>Baja - 2</v>
      </c>
      <c r="K40" s="588" t="str">
        <f>'6. Valoración Controles'!U38</f>
        <v>Catastrófico - 5</v>
      </c>
      <c r="L40" s="595" t="e">
        <f>AVERAGE(#REF!)</f>
        <v>#REF!</v>
      </c>
      <c r="M40" s="520" t="str">
        <f>'6. Valoración Controles'!V38</f>
        <v>Extremo - 10</v>
      </c>
      <c r="N40" s="584" t="s">
        <v>410</v>
      </c>
      <c r="O40" s="339"/>
      <c r="P40" s="339"/>
      <c r="Q40" s="339"/>
    </row>
    <row r="41" spans="1:17" ht="60" customHeight="1">
      <c r="A41" s="593"/>
      <c r="B41" s="520"/>
      <c r="C41" s="529"/>
      <c r="D41" s="529"/>
      <c r="E41" s="43" t="e">
        <f>'5-. Identificación de Riesgos'!#REF!</f>
        <v>#REF!</v>
      </c>
      <c r="F41" s="546"/>
      <c r="G41" s="594"/>
      <c r="H41" s="529"/>
      <c r="I41" s="92"/>
      <c r="J41" s="588"/>
      <c r="K41" s="588"/>
      <c r="L41" s="595"/>
      <c r="M41" s="520"/>
      <c r="N41" s="584"/>
      <c r="O41" s="340" t="s">
        <v>549</v>
      </c>
      <c r="P41" s="341" t="s">
        <v>552</v>
      </c>
      <c r="Q41" s="341" t="s">
        <v>528</v>
      </c>
    </row>
    <row r="42" spans="1:17" ht="60">
      <c r="A42" s="593"/>
      <c r="B42" s="520"/>
      <c r="C42" s="529"/>
      <c r="D42" s="529"/>
      <c r="E42" s="43" t="str">
        <f>'5-. Identificación de Riesgos'!D39</f>
        <v>3.Carencia de compromiso  y transparencia de los servidores judiciales</v>
      </c>
      <c r="F42" s="546"/>
      <c r="G42" s="594"/>
      <c r="H42" s="529"/>
      <c r="I42" s="92"/>
      <c r="J42" s="588"/>
      <c r="K42" s="588"/>
      <c r="L42" s="595"/>
      <c r="M42" s="520"/>
      <c r="N42" s="584"/>
      <c r="O42" s="341" t="s">
        <v>529</v>
      </c>
      <c r="P42" s="341" t="s">
        <v>552</v>
      </c>
      <c r="Q42" s="341" t="s">
        <v>528</v>
      </c>
    </row>
    <row r="43" spans="1:17" ht="60">
      <c r="A43" s="593"/>
      <c r="B43" s="520"/>
      <c r="C43" s="529"/>
      <c r="D43" s="529"/>
      <c r="E43" s="43" t="e">
        <f>'5-. Identificación de Riesgos'!#REF!</f>
        <v>#REF!</v>
      </c>
      <c r="F43" s="546"/>
      <c r="G43" s="594"/>
      <c r="H43" s="529"/>
      <c r="I43" s="92"/>
      <c r="J43" s="588"/>
      <c r="K43" s="588"/>
      <c r="L43" s="595"/>
      <c r="M43" s="520"/>
      <c r="N43" s="584"/>
      <c r="O43" s="341" t="s">
        <v>530</v>
      </c>
      <c r="P43" s="341" t="s">
        <v>552</v>
      </c>
      <c r="Q43" s="341" t="s">
        <v>528</v>
      </c>
    </row>
    <row r="44" spans="1:17" ht="45" customHeight="1">
      <c r="A44" s="593"/>
      <c r="B44" s="520"/>
      <c r="C44" s="529"/>
      <c r="D44" s="529"/>
      <c r="E44" s="43" t="str">
        <f>'5-. Identificación de Riesgos'!D40</f>
        <v>4.Deficiencia de  controles en el trámite  de los documentos</v>
      </c>
      <c r="F44" s="546"/>
      <c r="G44" s="594"/>
      <c r="H44" s="529"/>
      <c r="I44" s="92"/>
      <c r="J44" s="588"/>
      <c r="K44" s="588"/>
      <c r="L44" s="595"/>
      <c r="M44" s="520"/>
      <c r="N44" s="584"/>
      <c r="O44" s="339"/>
      <c r="P44" s="339"/>
      <c r="Q44" s="339"/>
    </row>
    <row r="45" spans="1:17">
      <c r="A45" s="593"/>
      <c r="B45" s="520"/>
      <c r="C45" s="529"/>
      <c r="D45" s="529"/>
      <c r="E45" s="43">
        <f>'5-. Identificación de Riesgos'!D42</f>
        <v>0</v>
      </c>
      <c r="F45" s="546"/>
      <c r="G45" s="594"/>
      <c r="H45" s="529"/>
      <c r="I45" s="92"/>
      <c r="J45" s="588"/>
      <c r="K45" s="588"/>
      <c r="L45" s="595"/>
      <c r="M45" s="520"/>
      <c r="N45" s="584"/>
      <c r="O45" s="339"/>
      <c r="P45" s="339"/>
      <c r="Q45" s="339"/>
    </row>
    <row r="46" spans="1:17">
      <c r="A46" s="593"/>
      <c r="B46" s="520"/>
      <c r="C46" s="529"/>
      <c r="D46" s="529"/>
      <c r="E46" s="43">
        <f>'5-. Identificación de Riesgos'!D43</f>
        <v>0</v>
      </c>
      <c r="F46" s="546"/>
      <c r="G46" s="594"/>
      <c r="H46" s="529"/>
      <c r="I46" s="92"/>
      <c r="J46" s="588"/>
      <c r="K46" s="588"/>
      <c r="L46" s="595"/>
      <c r="M46" s="520"/>
      <c r="N46" s="584"/>
      <c r="O46" s="339"/>
      <c r="P46" s="339"/>
      <c r="Q46" s="339"/>
    </row>
    <row r="47" spans="1:17">
      <c r="A47" s="593"/>
      <c r="B47" s="520"/>
      <c r="C47" s="529"/>
      <c r="D47" s="529"/>
      <c r="E47" s="43">
        <f>'5-. Identificación de Riesgos'!D46</f>
        <v>0</v>
      </c>
      <c r="F47" s="546"/>
      <c r="G47" s="594"/>
      <c r="H47" s="529"/>
      <c r="I47" s="92"/>
      <c r="J47" s="588"/>
      <c r="K47" s="588"/>
      <c r="L47" s="595"/>
      <c r="M47" s="520"/>
      <c r="N47" s="584"/>
      <c r="O47" s="339"/>
      <c r="P47" s="339"/>
      <c r="Q47" s="339"/>
    </row>
    <row r="48" spans="1:17">
      <c r="A48" s="593"/>
      <c r="B48" s="520"/>
      <c r="C48" s="529"/>
      <c r="D48" s="529"/>
      <c r="E48" s="43" t="e">
        <f>'5-. Identificación de Riesgos'!#REF!</f>
        <v>#REF!</v>
      </c>
      <c r="F48" s="546"/>
      <c r="G48" s="594"/>
      <c r="H48" s="529"/>
      <c r="I48" s="92"/>
      <c r="J48" s="588"/>
      <c r="K48" s="588"/>
      <c r="L48" s="595"/>
      <c r="M48" s="520"/>
      <c r="N48" s="584"/>
      <c r="O48" s="339"/>
      <c r="P48" s="339"/>
      <c r="Q48" s="339"/>
    </row>
    <row r="49" spans="1:17">
      <c r="A49" s="593"/>
      <c r="B49" s="590"/>
      <c r="C49" s="529"/>
      <c r="D49" s="529"/>
      <c r="E49" s="43" t="e">
        <f>'5-. Identificación de Riesgos'!#REF!</f>
        <v>#REF!</v>
      </c>
      <c r="F49" s="546"/>
      <c r="G49" s="594"/>
      <c r="H49" s="529"/>
      <c r="I49" s="93"/>
      <c r="J49" s="589"/>
      <c r="K49" s="589"/>
      <c r="L49" s="596"/>
      <c r="M49" s="590"/>
      <c r="N49" s="585"/>
      <c r="O49" s="339"/>
      <c r="P49" s="339"/>
      <c r="Q49" s="339"/>
    </row>
    <row r="50" spans="1:17" ht="120">
      <c r="A50" s="592">
        <f>'5-. Identificación de Riesgos'!A47</f>
        <v>5</v>
      </c>
      <c r="B50" s="590" t="str">
        <f>'5-. Identificación de Riesgos'!B47</f>
        <v>Ofrecer, prometer, entregar, aceptar o solicitar una ventaja indebida para modificar los resultados estadísticos, con el objeto de favorecer intereses propios o de terceros.</v>
      </c>
      <c r="C50" s="590" t="s">
        <v>284</v>
      </c>
      <c r="D50" s="43" t="str">
        <f>'5-. Identificación de Riesgos'!C47</f>
        <v xml:space="preserve">Cuando por indebido interés se permite manipular, sustraer, extraviar información estadística propiciando negligencia o favorecimiento propio o de terceros. </v>
      </c>
      <c r="E50" s="591">
        <f>'5-. Identificación de Riesgos'!G47</f>
        <v>0.14245014245014245</v>
      </c>
      <c r="F50" s="591" t="str">
        <f>'5-. Identificación de Riesgos'!H47</f>
        <v>Media - 3</v>
      </c>
      <c r="G50" s="586" t="str">
        <f>'5-. Identificación de Riesgos'!M47</f>
        <v>Catastrófico - 5</v>
      </c>
      <c r="H50" s="590" t="str">
        <f>'5-. Identificación de Riesgos'!N47</f>
        <v>Extremo - 15</v>
      </c>
      <c r="I50" s="588">
        <f>'6. Valoración Controles'!S48</f>
        <v>0</v>
      </c>
      <c r="J50" s="588" t="str">
        <f>'6. Valoración Controles'!T48</f>
        <v>Baja - 2</v>
      </c>
      <c r="K50" s="588" t="str">
        <f>'6. Valoración Controles'!U48</f>
        <v>Catastrófico - 5</v>
      </c>
      <c r="L50" s="520" t="str">
        <f>'6. Valoración Controles'!U48</f>
        <v>Catastrófico - 5</v>
      </c>
      <c r="M50" s="520" t="str">
        <f>'6. Valoración Controles'!V48</f>
        <v>Extremo - 10</v>
      </c>
      <c r="N50" s="584" t="s">
        <v>410</v>
      </c>
      <c r="O50" s="340" t="s">
        <v>531</v>
      </c>
      <c r="P50" s="341" t="s">
        <v>552</v>
      </c>
      <c r="Q50" s="341" t="s">
        <v>528</v>
      </c>
    </row>
    <row r="51" spans="1:17" ht="60">
      <c r="A51" s="593"/>
      <c r="B51" s="529"/>
      <c r="C51" s="529"/>
      <c r="D51" s="43">
        <f>'5-. Identificación de Riesgos'!C48</f>
        <v>0</v>
      </c>
      <c r="E51" s="546"/>
      <c r="F51" s="546"/>
      <c r="G51" s="587"/>
      <c r="H51" s="529"/>
      <c r="I51" s="588"/>
      <c r="J51" s="588"/>
      <c r="K51" s="588"/>
      <c r="L51" s="520"/>
      <c r="M51" s="520"/>
      <c r="N51" s="584"/>
      <c r="O51" s="341" t="s">
        <v>532</v>
      </c>
      <c r="P51" s="341" t="s">
        <v>552</v>
      </c>
      <c r="Q51" s="341" t="s">
        <v>528</v>
      </c>
    </row>
    <row r="52" spans="1:17" ht="60">
      <c r="A52" s="593"/>
      <c r="B52" s="529"/>
      <c r="C52" s="529"/>
      <c r="D52" s="43">
        <f>'5-. Identificación de Riesgos'!C49</f>
        <v>0</v>
      </c>
      <c r="E52" s="546"/>
      <c r="F52" s="546"/>
      <c r="G52" s="587"/>
      <c r="H52" s="529"/>
      <c r="I52" s="588"/>
      <c r="J52" s="588"/>
      <c r="K52" s="588"/>
      <c r="L52" s="520"/>
      <c r="M52" s="520"/>
      <c r="N52" s="584"/>
      <c r="O52" s="341" t="s">
        <v>533</v>
      </c>
      <c r="P52" s="341" t="s">
        <v>552</v>
      </c>
      <c r="Q52" s="341" t="s">
        <v>528</v>
      </c>
    </row>
    <row r="53" spans="1:17">
      <c r="A53" s="593"/>
      <c r="B53" s="529"/>
      <c r="C53" s="529"/>
      <c r="D53" s="43" t="e">
        <f>'5-. Identificación de Riesgos'!#REF!</f>
        <v>#REF!</v>
      </c>
      <c r="E53" s="546"/>
      <c r="F53" s="546"/>
      <c r="G53" s="587"/>
      <c r="H53" s="529"/>
      <c r="I53" s="588"/>
      <c r="J53" s="588"/>
      <c r="K53" s="588"/>
      <c r="L53" s="520"/>
      <c r="M53" s="520"/>
      <c r="N53" s="584"/>
      <c r="O53" s="339"/>
      <c r="P53" s="339"/>
      <c r="Q53" s="339"/>
    </row>
    <row r="54" spans="1:17">
      <c r="A54" s="593"/>
      <c r="B54" s="529"/>
      <c r="C54" s="529"/>
      <c r="D54" s="43">
        <f>'5-. Identificación de Riesgos'!C50</f>
        <v>0</v>
      </c>
      <c r="E54" s="546"/>
      <c r="F54" s="546"/>
      <c r="G54" s="587"/>
      <c r="H54" s="529"/>
      <c r="I54" s="588"/>
      <c r="J54" s="588"/>
      <c r="K54" s="588"/>
      <c r="L54" s="520"/>
      <c r="M54" s="520"/>
      <c r="N54" s="584"/>
      <c r="O54" s="339"/>
      <c r="P54" s="339"/>
      <c r="Q54" s="339"/>
    </row>
    <row r="55" spans="1:17">
      <c r="A55" s="593"/>
      <c r="B55" s="529"/>
      <c r="C55" s="529"/>
      <c r="D55" s="43">
        <f>'5-. Identificación de Riesgos'!C52</f>
        <v>0</v>
      </c>
      <c r="E55" s="546"/>
      <c r="F55" s="546"/>
      <c r="G55" s="587"/>
      <c r="H55" s="529"/>
      <c r="I55" s="588"/>
      <c r="J55" s="588"/>
      <c r="K55" s="588"/>
      <c r="L55" s="520"/>
      <c r="M55" s="520"/>
      <c r="N55" s="584"/>
      <c r="O55" s="339"/>
      <c r="P55" s="339"/>
      <c r="Q55" s="339"/>
    </row>
    <row r="56" spans="1:17">
      <c r="A56" s="593"/>
      <c r="B56" s="529"/>
      <c r="C56" s="529"/>
      <c r="D56" s="43">
        <f>'5-. Identificación de Riesgos'!C53</f>
        <v>0</v>
      </c>
      <c r="E56" s="546"/>
      <c r="F56" s="546"/>
      <c r="G56" s="587"/>
      <c r="H56" s="529"/>
      <c r="I56" s="588"/>
      <c r="J56" s="588"/>
      <c r="K56" s="588"/>
      <c r="L56" s="520"/>
      <c r="M56" s="520"/>
      <c r="N56" s="584"/>
      <c r="O56" s="339"/>
      <c r="P56" s="339"/>
      <c r="Q56" s="339"/>
    </row>
    <row r="57" spans="1:17">
      <c r="A57" s="593"/>
      <c r="B57" s="529"/>
      <c r="C57" s="529"/>
      <c r="D57" s="43">
        <f>'5-. Identificación de Riesgos'!C56</f>
        <v>0</v>
      </c>
      <c r="E57" s="546"/>
      <c r="F57" s="546"/>
      <c r="G57" s="587"/>
      <c r="H57" s="529"/>
      <c r="I57" s="588"/>
      <c r="J57" s="588"/>
      <c r="K57" s="588"/>
      <c r="L57" s="520"/>
      <c r="M57" s="520"/>
      <c r="N57" s="584"/>
      <c r="O57" s="339"/>
      <c r="P57" s="339"/>
      <c r="Q57" s="339"/>
    </row>
    <row r="58" spans="1:17">
      <c r="A58" s="593"/>
      <c r="B58" s="529"/>
      <c r="C58" s="529"/>
      <c r="D58" s="43" t="e">
        <f>'5-. Identificación de Riesgos'!#REF!</f>
        <v>#REF!</v>
      </c>
      <c r="E58" s="546"/>
      <c r="F58" s="546"/>
      <c r="G58" s="587"/>
      <c r="H58" s="529"/>
      <c r="I58" s="588"/>
      <c r="J58" s="588"/>
      <c r="K58" s="588"/>
      <c r="L58" s="520"/>
      <c r="M58" s="520"/>
      <c r="N58" s="584"/>
      <c r="O58" s="339"/>
      <c r="P58" s="339"/>
      <c r="Q58" s="339"/>
    </row>
    <row r="59" spans="1:17">
      <c r="A59" s="593"/>
      <c r="B59" s="529"/>
      <c r="C59" s="529"/>
      <c r="D59" s="43" t="e">
        <f>'5-. Identificación de Riesgos'!#REF!</f>
        <v>#REF!</v>
      </c>
      <c r="E59" s="546"/>
      <c r="F59" s="546"/>
      <c r="G59" s="587"/>
      <c r="H59" s="529"/>
      <c r="I59" s="589"/>
      <c r="J59" s="589"/>
      <c r="K59" s="589"/>
      <c r="L59" s="590"/>
      <c r="M59" s="590"/>
      <c r="N59" s="585"/>
      <c r="O59" s="339"/>
      <c r="P59" s="339"/>
      <c r="Q59" s="339"/>
    </row>
  </sheetData>
  <mergeCells count="88">
    <mergeCell ref="A8:A9"/>
    <mergeCell ref="E8:E9"/>
    <mergeCell ref="A6:B6"/>
    <mergeCell ref="C4:Q4"/>
    <mergeCell ref="C5:Q5"/>
    <mergeCell ref="C6:Q6"/>
    <mergeCell ref="L8:L9"/>
    <mergeCell ref="J8:J9"/>
    <mergeCell ref="H8:H9"/>
    <mergeCell ref="C8:C9"/>
    <mergeCell ref="K8:K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F10:F19"/>
    <mergeCell ref="M10:M19"/>
    <mergeCell ref="N10:N19"/>
    <mergeCell ref="C10:C19"/>
    <mergeCell ref="D10:D19"/>
    <mergeCell ref="G10:G19"/>
    <mergeCell ref="H10:H19"/>
    <mergeCell ref="J10:J19"/>
    <mergeCell ref="K10:K19"/>
    <mergeCell ref="L10:L19"/>
    <mergeCell ref="D30:D39"/>
    <mergeCell ref="F30:F39"/>
    <mergeCell ref="M20:M29"/>
    <mergeCell ref="N20:N29"/>
    <mergeCell ref="L40:L49"/>
    <mergeCell ref="M40:M49"/>
    <mergeCell ref="N40:N49"/>
    <mergeCell ref="M30:M39"/>
    <mergeCell ref="N30:N39"/>
    <mergeCell ref="L20:L29"/>
    <mergeCell ref="G20:G29"/>
    <mergeCell ref="H20:H29"/>
    <mergeCell ref="J20:J29"/>
    <mergeCell ref="K20:K29"/>
    <mergeCell ref="D20:D29"/>
    <mergeCell ref="F20:F29"/>
    <mergeCell ref="G30:G39"/>
    <mergeCell ref="H30:H39"/>
    <mergeCell ref="J30:J39"/>
    <mergeCell ref="K30:K39"/>
    <mergeCell ref="L30:L39"/>
    <mergeCell ref="A10:A19"/>
    <mergeCell ref="B10:B19"/>
    <mergeCell ref="A40:A49"/>
    <mergeCell ref="B40:B49"/>
    <mergeCell ref="C40:C49"/>
    <mergeCell ref="A30:A39"/>
    <mergeCell ref="B30:B39"/>
    <mergeCell ref="C30:C39"/>
    <mergeCell ref="A20:A29"/>
    <mergeCell ref="B20:B29"/>
    <mergeCell ref="C20:C29"/>
    <mergeCell ref="K40:K49"/>
    <mergeCell ref="D40:D49"/>
    <mergeCell ref="F40:F49"/>
    <mergeCell ref="A50:A59"/>
    <mergeCell ref="B50:B59"/>
    <mergeCell ref="C50:C59"/>
    <mergeCell ref="E50:E59"/>
    <mergeCell ref="F50:F59"/>
    <mergeCell ref="G40:G49"/>
    <mergeCell ref="H40:H49"/>
    <mergeCell ref="J40:J49"/>
    <mergeCell ref="N50:N59"/>
    <mergeCell ref="G50:G59"/>
    <mergeCell ref="I50:I59"/>
    <mergeCell ref="J50:J59"/>
    <mergeCell ref="K50:K59"/>
    <mergeCell ref="L50:L59"/>
    <mergeCell ref="M50:M59"/>
    <mergeCell ref="H50:H59"/>
  </mergeCells>
  <conditionalFormatting sqref="E50">
    <cfRule type="containsText" dxfId="297" priority="422" operator="containsText" text="Baja">
      <formula>NOT(ISERROR(SEARCH("Baja",E50)))</formula>
    </cfRule>
    <cfRule type="containsText" dxfId="296" priority="423" operator="containsText" text="Muy Baja">
      <formula>NOT(ISERROR(SEARCH("Muy Baja",E50)))</formula>
    </cfRule>
    <cfRule type="containsText" dxfId="295" priority="425" operator="containsText" text="Muy Baja">
      <formula>NOT(ISERROR(SEARCH("Muy Baja",E50)))</formula>
    </cfRule>
    <cfRule type="containsText" dxfId="294" priority="426" operator="containsText" text="Muy Baja'Tabla probabilidad'!">
      <formula>NOT(ISERROR(SEARCH("Muy Baja'Tabla probabilidad'!",E50)))</formula>
    </cfRule>
    <cfRule type="containsText" dxfId="293" priority="427" operator="containsText" text="Muy bajo">
      <formula>NOT(ISERROR(SEARCH("Muy bajo",E50)))</formula>
    </cfRule>
    <cfRule type="containsText" dxfId="292" priority="428" operator="containsText" text="Alta">
      <formula>NOT(ISERROR(SEARCH("Alta",E50)))</formula>
    </cfRule>
    <cfRule type="containsText" dxfId="291" priority="429" operator="containsText" text="Media">
      <formula>NOT(ISERROR(SEARCH("Media",E50)))</formula>
    </cfRule>
    <cfRule type="containsText" dxfId="290" priority="430" operator="containsText" text="Baja">
      <formula>NOT(ISERROR(SEARCH("Baja",E50)))</formula>
    </cfRule>
    <cfRule type="containsText" dxfId="289" priority="431" operator="containsText" text="Muy baja">
      <formula>NOT(ISERROR(SEARCH("Muy baja",E50)))</formula>
    </cfRule>
    <cfRule type="cellIs" dxfId="288" priority="434" operator="between">
      <formula>1</formula>
      <formula>2</formula>
    </cfRule>
    <cfRule type="cellIs" dxfId="287" priority="435" operator="between">
      <formula>0</formula>
      <formula>2</formula>
    </cfRule>
  </conditionalFormatting>
  <conditionalFormatting sqref="E50:F50">
    <cfRule type="containsText" dxfId="286" priority="250" operator="containsText" text="Muy Baja">
      <formula>NOT(ISERROR(SEARCH("Muy Baja",E50)))</formula>
    </cfRule>
    <cfRule type="containsText" dxfId="285" priority="251" operator="containsText" text="Baja">
      <formula>NOT(ISERROR(SEARCH("Baja",E50)))</formula>
    </cfRule>
    <cfRule type="containsText" dxfId="284" priority="252" operator="containsText" text="Muy Alta">
      <formula>NOT(ISERROR(SEARCH("Muy Alta",E50)))</formula>
    </cfRule>
    <cfRule type="containsText" dxfId="283" priority="253" operator="containsText" text="Alta">
      <formula>NOT(ISERROR(SEARCH("Alta",E50)))</formula>
    </cfRule>
    <cfRule type="containsText" dxfId="282" priority="254" operator="containsText" text="Media">
      <formula>NOT(ISERROR(SEARCH("Media",E50)))</formula>
    </cfRule>
    <cfRule type="containsText" dxfId="281" priority="255" operator="containsText" text="Media">
      <formula>NOT(ISERROR(SEARCH("Media",E50)))</formula>
    </cfRule>
    <cfRule type="containsText" dxfId="280" priority="256" operator="containsText" text="Media">
      <formula>NOT(ISERROR(SEARCH("Media",E50)))</formula>
    </cfRule>
    <cfRule type="containsText" dxfId="279" priority="259" operator="containsText" text="Muy Baja">
      <formula>NOT(ISERROR(SEARCH("Muy Baja",E50)))</formula>
    </cfRule>
    <cfRule type="containsText" dxfId="278" priority="260" operator="containsText" text="Muy Baja">
      <formula>NOT(ISERROR(SEARCH("Muy Baja",E50)))</formula>
    </cfRule>
  </conditionalFormatting>
  <conditionalFormatting sqref="F10 F20 F30">
    <cfRule type="containsText" dxfId="277" priority="856" operator="containsText" text="Muy Baja">
      <formula>NOT(ISERROR(SEARCH("Muy Baja",F10)))</formula>
    </cfRule>
    <cfRule type="containsText" dxfId="276" priority="857" operator="containsText" text="Baja">
      <formula>NOT(ISERROR(SEARCH("Baja",F10)))</formula>
    </cfRule>
    <cfRule type="containsText" dxfId="275" priority="858" operator="containsText" text="Muy Alta">
      <formula>NOT(ISERROR(SEARCH("Muy Alta",F10)))</formula>
    </cfRule>
    <cfRule type="containsText" dxfId="274" priority="860" operator="containsText" text="Alta">
      <formula>NOT(ISERROR(SEARCH("Alta",F10)))</formula>
    </cfRule>
    <cfRule type="containsText" dxfId="273" priority="861" operator="containsText" text="Media">
      <formula>NOT(ISERROR(SEARCH("Media",F10)))</formula>
    </cfRule>
    <cfRule type="containsText" dxfId="272" priority="862" operator="containsText" text="Media">
      <formula>NOT(ISERROR(SEARCH("Media",F10)))</formula>
    </cfRule>
    <cfRule type="containsText" dxfId="271" priority="863" operator="containsText" text="Media">
      <formula>NOT(ISERROR(SEARCH("Media",F10)))</formula>
    </cfRule>
    <cfRule type="containsText" dxfId="270" priority="864" operator="containsText" text="Muy Baja">
      <formula>NOT(ISERROR(SEARCH("Muy Baja",F10)))</formula>
    </cfRule>
    <cfRule type="containsText" dxfId="269" priority="865" operator="containsText" text="Baja">
      <formula>NOT(ISERROR(SEARCH("Baja",F10)))</formula>
    </cfRule>
    <cfRule type="containsText" dxfId="268" priority="866" operator="containsText" text="Muy Baja">
      <formula>NOT(ISERROR(SEARCH("Muy Baja",F10)))</formula>
    </cfRule>
    <cfRule type="containsText" dxfId="267" priority="867" operator="containsText" text="Muy Baja">
      <formula>NOT(ISERROR(SEARCH("Muy Baja",F10)))</formula>
    </cfRule>
    <cfRule type="containsText" dxfId="266" priority="868" operator="containsText" text="Muy Baja">
      <formula>NOT(ISERROR(SEARCH("Muy Baja",F10)))</formula>
    </cfRule>
    <cfRule type="containsText" dxfId="265" priority="869" operator="containsText" text="Muy Baja'Tabla probabilidad'!">
      <formula>NOT(ISERROR(SEARCH("Muy Baja'Tabla probabilidad'!",F10)))</formula>
    </cfRule>
    <cfRule type="containsText" dxfId="264" priority="870" operator="containsText" text="Muy bajo">
      <formula>NOT(ISERROR(SEARCH("Muy bajo",F10)))</formula>
    </cfRule>
    <cfRule type="containsText" dxfId="263" priority="871" operator="containsText" text="Alta">
      <formula>NOT(ISERROR(SEARCH("Alta",F10)))</formula>
    </cfRule>
    <cfRule type="containsText" dxfId="262" priority="872" operator="containsText" text="Media">
      <formula>NOT(ISERROR(SEARCH("Media",F10)))</formula>
    </cfRule>
    <cfRule type="containsText" dxfId="261" priority="873" operator="containsText" text="Baja">
      <formula>NOT(ISERROR(SEARCH("Baja",F10)))</formula>
    </cfRule>
    <cfRule type="containsText" dxfId="260" priority="874" operator="containsText" text="Muy baja">
      <formula>NOT(ISERROR(SEARCH("Muy baja",F10)))</formula>
    </cfRule>
    <cfRule type="cellIs" dxfId="259" priority="877" operator="between">
      <formula>1</formula>
      <formula>2</formula>
    </cfRule>
    <cfRule type="cellIs" dxfId="258" priority="878" operator="between">
      <formula>0</formula>
      <formula>2</formula>
    </cfRule>
  </conditionalFormatting>
  <conditionalFormatting sqref="F40">
    <cfRule type="containsText" dxfId="257" priority="520" operator="containsText" text="Muy Baja">
      <formula>NOT(ISERROR(SEARCH("Muy Baja",F40)))</formula>
    </cfRule>
    <cfRule type="containsText" dxfId="256" priority="521" operator="containsText" text="Baja">
      <formula>NOT(ISERROR(SEARCH("Baja",F40)))</formula>
    </cfRule>
    <cfRule type="containsText" dxfId="255" priority="522" operator="containsText" text="Muy Alta">
      <formula>NOT(ISERROR(SEARCH("Muy Alta",F40)))</formula>
    </cfRule>
    <cfRule type="containsText" dxfId="254" priority="523" operator="containsText" text="Alta">
      <formula>NOT(ISERROR(SEARCH("Alta",F40)))</formula>
    </cfRule>
    <cfRule type="containsText" dxfId="253" priority="524" operator="containsText" text="Media">
      <formula>NOT(ISERROR(SEARCH("Media",F40)))</formula>
    </cfRule>
    <cfRule type="containsText" dxfId="252" priority="525" operator="containsText" text="Media">
      <formula>NOT(ISERROR(SEARCH("Media",F40)))</formula>
    </cfRule>
    <cfRule type="containsText" dxfId="251" priority="526" operator="containsText" text="Media">
      <formula>NOT(ISERROR(SEARCH("Media",F40)))</formula>
    </cfRule>
    <cfRule type="containsText" dxfId="250" priority="527" operator="containsText" text="Muy Baja">
      <formula>NOT(ISERROR(SEARCH("Muy Baja",F40)))</formula>
    </cfRule>
    <cfRule type="containsText" dxfId="249" priority="528" operator="containsText" text="Baja">
      <formula>NOT(ISERROR(SEARCH("Baja",F40)))</formula>
    </cfRule>
    <cfRule type="containsText" dxfId="248" priority="529" operator="containsText" text="Muy Baja">
      <formula>NOT(ISERROR(SEARCH("Muy Baja",F40)))</formula>
    </cfRule>
    <cfRule type="containsText" dxfId="247" priority="530" operator="containsText" text="Muy Baja">
      <formula>NOT(ISERROR(SEARCH("Muy Baja",F40)))</formula>
    </cfRule>
    <cfRule type="containsText" dxfId="246" priority="531" operator="containsText" text="Muy Baja">
      <formula>NOT(ISERROR(SEARCH("Muy Baja",F40)))</formula>
    </cfRule>
    <cfRule type="containsText" dxfId="245" priority="532" operator="containsText" text="Muy Baja'Tabla probabilidad'!">
      <formula>NOT(ISERROR(SEARCH("Muy Baja'Tabla probabilidad'!",F40)))</formula>
    </cfRule>
    <cfRule type="containsText" dxfId="244" priority="533" operator="containsText" text="Muy bajo">
      <formula>NOT(ISERROR(SEARCH("Muy bajo",F40)))</formula>
    </cfRule>
    <cfRule type="containsText" dxfId="243" priority="534" operator="containsText" text="Alta">
      <formula>NOT(ISERROR(SEARCH("Alta",F40)))</formula>
    </cfRule>
    <cfRule type="containsText" dxfId="242" priority="535" operator="containsText" text="Media">
      <formula>NOT(ISERROR(SEARCH("Media",F40)))</formula>
    </cfRule>
    <cfRule type="containsText" dxfId="241" priority="536" operator="containsText" text="Baja">
      <formula>NOT(ISERROR(SEARCH("Baja",F40)))</formula>
    </cfRule>
    <cfRule type="containsText" dxfId="240" priority="537" operator="containsText" text="Muy baja">
      <formula>NOT(ISERROR(SEARCH("Muy baja",F40)))</formula>
    </cfRule>
    <cfRule type="cellIs" dxfId="239" priority="540" operator="between">
      <formula>1</formula>
      <formula>2</formula>
    </cfRule>
    <cfRule type="cellIs" dxfId="238" priority="541" operator="between">
      <formula>0</formula>
      <formula>2</formula>
    </cfRule>
  </conditionalFormatting>
  <conditionalFormatting sqref="F50">
    <cfRule type="containsText" dxfId="237" priority="257" operator="containsText" text="Muy Baja">
      <formula>NOT(ISERROR(SEARCH("Muy Baja",F50)))</formula>
    </cfRule>
    <cfRule type="containsText" dxfId="236" priority="258" operator="containsText" text="Baja">
      <formula>NOT(ISERROR(SEARCH("Baja",F50)))</formula>
    </cfRule>
    <cfRule type="containsText" dxfId="235" priority="261" operator="containsText" text="Muy Baja">
      <formula>NOT(ISERROR(SEARCH("Muy Baja",F50)))</formula>
    </cfRule>
    <cfRule type="containsText" dxfId="234" priority="262" operator="containsText" text="Muy Baja'Tabla probabilidad'!">
      <formula>NOT(ISERROR(SEARCH("Muy Baja'Tabla probabilidad'!",F50)))</formula>
    </cfRule>
    <cfRule type="containsText" dxfId="233" priority="263" operator="containsText" text="Muy bajo">
      <formula>NOT(ISERROR(SEARCH("Muy bajo",F50)))</formula>
    </cfRule>
    <cfRule type="containsText" dxfId="232" priority="264" operator="containsText" text="Alta">
      <formula>NOT(ISERROR(SEARCH("Alta",F50)))</formula>
    </cfRule>
    <cfRule type="containsText" dxfId="231" priority="265" operator="containsText" text="Media">
      <formula>NOT(ISERROR(SEARCH("Media",F50)))</formula>
    </cfRule>
    <cfRule type="containsText" dxfId="230" priority="266" operator="containsText" text="Baja">
      <formula>NOT(ISERROR(SEARCH("Baja",F50)))</formula>
    </cfRule>
    <cfRule type="containsText" dxfId="229" priority="267" operator="containsText" text="Muy baja">
      <formula>NOT(ISERROR(SEARCH("Muy baja",F50)))</formula>
    </cfRule>
    <cfRule type="cellIs" dxfId="228" priority="270" operator="between">
      <formula>1</formula>
      <formula>2</formula>
    </cfRule>
    <cfRule type="cellIs" dxfId="227" priority="271" operator="between">
      <formula>0</formula>
      <formula>2</formula>
    </cfRule>
  </conditionalFormatting>
  <conditionalFormatting sqref="G10 G20 G30">
    <cfRule type="containsText" dxfId="226" priority="850" operator="containsText" text="Catastrófico">
      <formula>NOT(ISERROR(SEARCH("Catastrófico",G10)))</formula>
    </cfRule>
    <cfRule type="containsText" dxfId="225" priority="851" operator="containsText" text="Mayor">
      <formula>NOT(ISERROR(SEARCH("Mayor",G10)))</formula>
    </cfRule>
    <cfRule type="containsText" dxfId="224" priority="852" operator="containsText" text="Alta">
      <formula>NOT(ISERROR(SEARCH("Alta",G10)))</formula>
    </cfRule>
    <cfRule type="containsText" dxfId="223" priority="853" operator="containsText" text="Moderado">
      <formula>NOT(ISERROR(SEARCH("Moderado",G10)))</formula>
    </cfRule>
    <cfRule type="containsText" dxfId="222" priority="854" operator="containsText" text="Menor">
      <formula>NOT(ISERROR(SEARCH("Menor",G10)))</formula>
    </cfRule>
    <cfRule type="containsText" dxfId="221" priority="855" operator="containsText" text="Leve">
      <formula>NOT(ISERROR(SEARCH("Leve",G10)))</formula>
    </cfRule>
  </conditionalFormatting>
  <conditionalFormatting sqref="G40">
    <cfRule type="containsText" dxfId="220" priority="514" operator="containsText" text="Catastrófico">
      <formula>NOT(ISERROR(SEARCH("Catastrófico",G40)))</formula>
    </cfRule>
    <cfRule type="containsText" dxfId="219" priority="515" operator="containsText" text="Mayor">
      <formula>NOT(ISERROR(SEARCH("Mayor",G40)))</formula>
    </cfRule>
    <cfRule type="containsText" dxfId="218" priority="516" operator="containsText" text="Alta">
      <formula>NOT(ISERROR(SEARCH("Alta",G40)))</formula>
    </cfRule>
    <cfRule type="containsText" dxfId="217" priority="517" operator="containsText" text="Moderado">
      <formula>NOT(ISERROR(SEARCH("Moderado",G40)))</formula>
    </cfRule>
    <cfRule type="containsText" dxfId="216" priority="518" operator="containsText" text="Menor">
      <formula>NOT(ISERROR(SEARCH("Menor",G40)))</formula>
    </cfRule>
    <cfRule type="containsText" dxfId="215" priority="519" operator="containsText" text="Leve">
      <formula>NOT(ISERROR(SEARCH("Leve",G40)))</formula>
    </cfRule>
  </conditionalFormatting>
  <conditionalFormatting sqref="G50">
    <cfRule type="containsText" dxfId="214" priority="213" operator="containsText" text="Extremo">
      <formula>NOT(ISERROR(SEARCH("Extremo",G50)))</formula>
    </cfRule>
    <cfRule type="containsText" dxfId="213" priority="214" operator="containsText" text="Alto">
      <formula>NOT(ISERROR(SEARCH("Alto",G50)))</formula>
    </cfRule>
    <cfRule type="containsText" dxfId="212" priority="215" operator="containsText" text="Bajo">
      <formula>NOT(ISERROR(SEARCH("Bajo",G50)))</formula>
    </cfRule>
    <cfRule type="containsText" dxfId="211" priority="216" operator="containsText" text="Moderado">
      <formula>NOT(ISERROR(SEARCH("Moderado",G50)))</formula>
    </cfRule>
  </conditionalFormatting>
  <conditionalFormatting sqref="G50:H50">
    <cfRule type="containsText" dxfId="210" priority="217" operator="containsText" text="Extremo">
      <formula>NOT(ISERROR(SEARCH("Extremo",G50)))</formula>
    </cfRule>
  </conditionalFormatting>
  <conditionalFormatting sqref="H50">
    <cfRule type="containsText" dxfId="209" priority="368" operator="containsText" text="Alto">
      <formula>NOT(ISERROR(SEARCH("Alto",H50)))</formula>
    </cfRule>
    <cfRule type="containsText" dxfId="208" priority="369" operator="containsText" text="Bajo">
      <formula>NOT(ISERROR(SEARCH("Bajo",H50)))</formula>
    </cfRule>
    <cfRule type="containsText" dxfId="207" priority="370" operator="containsText" text="Moderado">
      <formula>NOT(ISERROR(SEARCH("Moderado",H50)))</formula>
    </cfRule>
    <cfRule type="containsText" dxfId="206" priority="371" operator="containsText" text="Extremo">
      <formula>NOT(ISERROR(SEARCH("Extremo",H50)))</formula>
    </cfRule>
  </conditionalFormatting>
  <conditionalFormatting sqref="H10:I10 H20:I20 H30:I30">
    <cfRule type="containsText" dxfId="205" priority="845" operator="containsText" text="Extremo">
      <formula>NOT(ISERROR(SEARCH("Extremo",H10)))</formula>
    </cfRule>
    <cfRule type="containsText" dxfId="204" priority="846" operator="containsText" text="Alto">
      <formula>NOT(ISERROR(SEARCH("Alto",H10)))</formula>
    </cfRule>
    <cfRule type="containsText" dxfId="203" priority="847" operator="containsText" text="Bajo">
      <formula>NOT(ISERROR(SEARCH("Bajo",H10)))</formula>
    </cfRule>
    <cfRule type="containsText" dxfId="202" priority="848" operator="containsText" text="Moderado">
      <formula>NOT(ISERROR(SEARCH("Moderado",H10)))</formula>
    </cfRule>
    <cfRule type="containsText" dxfId="201" priority="849" operator="containsText" text="Extremo">
      <formula>NOT(ISERROR(SEARCH("Extremo",H10)))</formula>
    </cfRule>
  </conditionalFormatting>
  <conditionalFormatting sqref="H40:I40">
    <cfRule type="containsText" dxfId="200" priority="509" operator="containsText" text="Extremo">
      <formula>NOT(ISERROR(SEARCH("Extremo",H40)))</formula>
    </cfRule>
    <cfRule type="containsText" dxfId="199" priority="510" operator="containsText" text="Alto">
      <formula>NOT(ISERROR(SEARCH("Alto",H40)))</formula>
    </cfRule>
    <cfRule type="containsText" dxfId="198" priority="511" operator="containsText" text="Bajo">
      <formula>NOT(ISERROR(SEARCH("Bajo",H40)))</formula>
    </cfRule>
    <cfRule type="containsText" dxfId="197" priority="512" operator="containsText" text="Moderado">
      <formula>NOT(ISERROR(SEARCH("Moderado",H40)))</formula>
    </cfRule>
    <cfRule type="containsText" dxfId="196" priority="513" operator="containsText" text="Extremo">
      <formula>NOT(ISERROR(SEARCH("Extremo",H40)))</formula>
    </cfRule>
  </conditionalFormatting>
  <conditionalFormatting sqref="I50:I59">
    <cfRule type="containsText" dxfId="195" priority="389" operator="containsText" text="Muy Alta">
      <formula>NOT(ISERROR(SEARCH("Muy Alta",I50)))</formula>
    </cfRule>
    <cfRule type="containsText" dxfId="194" priority="390" operator="containsText" text="Alta">
      <formula>NOT(ISERROR(SEARCH("Alta",I50)))</formula>
    </cfRule>
    <cfRule type="containsText" dxfId="193" priority="391" operator="containsText" text="Media">
      <formula>NOT(ISERROR(SEARCH("Media",I50)))</formula>
    </cfRule>
    <cfRule type="containsText" dxfId="192" priority="392" operator="containsText" text="Baja">
      <formula>NOT(ISERROR(SEARCH("Baja",I50)))</formula>
    </cfRule>
    <cfRule type="containsText" dxfId="191" priority="393" operator="containsText" text="Muy Baja">
      <formula>NOT(ISERROR(SEARCH("Muy Baja",I50)))</formula>
    </cfRule>
  </conditionalFormatting>
  <conditionalFormatting sqref="I50:J59">
    <cfRule type="containsText" dxfId="190" priority="316" operator="containsText" text="Muy Baja">
      <formula>NOT(ISERROR(SEARCH("Muy Baja",I50)))</formula>
    </cfRule>
  </conditionalFormatting>
  <conditionalFormatting sqref="J10:J39">
    <cfRule type="containsText" dxfId="189" priority="814" operator="containsText" text="Muy Alta">
      <formula>NOT(ISERROR(SEARCH("Muy Alta",J10)))</formula>
    </cfRule>
    <cfRule type="containsText" dxfId="188" priority="815" operator="containsText" text="Alta">
      <formula>NOT(ISERROR(SEARCH("Alta",J10)))</formula>
    </cfRule>
    <cfRule type="containsText" dxfId="187" priority="816" operator="containsText" text="Media">
      <formula>NOT(ISERROR(SEARCH("Media",J10)))</formula>
    </cfRule>
    <cfRule type="containsText" dxfId="186" priority="817" operator="containsText" text="Baja">
      <formula>NOT(ISERROR(SEARCH("Baja",J10)))</formula>
    </cfRule>
    <cfRule type="containsText" dxfId="185" priority="818" operator="containsText" text="Muy Baja">
      <formula>NOT(ISERROR(SEARCH("Muy Baja",J10)))</formula>
    </cfRule>
  </conditionalFormatting>
  <conditionalFormatting sqref="J10:J59">
    <cfRule type="containsText" dxfId="184" priority="299" operator="containsText" text="Muy Baja">
      <formula>NOT(ISERROR(SEARCH("Muy Baja",J10)))</formula>
    </cfRule>
  </conditionalFormatting>
  <conditionalFormatting sqref="J40:J49">
    <cfRule type="containsText" dxfId="183" priority="294" operator="containsText" text="Muy Baja">
      <formula>NOT(ISERROR(SEARCH("Muy Baja",J40)))</formula>
    </cfRule>
    <cfRule type="containsText" dxfId="182" priority="295" operator="containsText" text="Muy Alta">
      <formula>NOT(ISERROR(SEARCH("Muy Alta",J40)))</formula>
    </cfRule>
    <cfRule type="containsText" dxfId="181" priority="296" operator="containsText" text="Alta">
      <formula>NOT(ISERROR(SEARCH("Alta",J40)))</formula>
    </cfRule>
    <cfRule type="containsText" dxfId="180" priority="297" operator="containsText" text="Media">
      <formula>NOT(ISERROR(SEARCH("Media",J40)))</formula>
    </cfRule>
    <cfRule type="containsText" dxfId="179" priority="298" operator="containsText" text="Baja">
      <formula>NOT(ISERROR(SEARCH("Baja",J40)))</formula>
    </cfRule>
  </conditionalFormatting>
  <conditionalFormatting sqref="J50:J59">
    <cfRule type="containsText" dxfId="178" priority="312" operator="containsText" text="Muy Alta">
      <formula>NOT(ISERROR(SEARCH("Muy Alta",J50)))</formula>
    </cfRule>
    <cfRule type="containsText" dxfId="177" priority="313" operator="containsText" text="Alta">
      <formula>NOT(ISERROR(SEARCH("Alta",J50)))</formula>
    </cfRule>
    <cfRule type="containsText" dxfId="176" priority="314" operator="containsText" text="Media">
      <formula>NOT(ISERROR(SEARCH("Media",J50)))</formula>
    </cfRule>
    <cfRule type="containsText" dxfId="175" priority="315" operator="containsText" text="Baja">
      <formula>NOT(ISERROR(SEARCH("Baja",J50)))</formula>
    </cfRule>
  </conditionalFormatting>
  <conditionalFormatting sqref="K10:K59">
    <cfRule type="containsText" dxfId="174" priority="19" operator="containsText" text="Catastrófico">
      <formula>NOT(ISERROR(SEARCH("Catastrófico",K10)))</formula>
    </cfRule>
    <cfRule type="containsText" dxfId="173" priority="20" operator="containsText" text="Moderado">
      <formula>NOT(ISERROR(SEARCH("Moderado",K10)))</formula>
    </cfRule>
    <cfRule type="containsText" dxfId="172" priority="21" operator="containsText" text="Menor">
      <formula>NOT(ISERROR(SEARCH("Menor",K10)))</formula>
    </cfRule>
    <cfRule type="containsText" dxfId="171" priority="22" operator="containsText" text="Leve">
      <formula>NOT(ISERROR(SEARCH("Leve",K10)))</formula>
    </cfRule>
    <cfRule type="containsText" dxfId="170" priority="23" operator="containsText" text="Mayor">
      <formula>NOT(ISERROR(SEARCH("Mayor",K10)))</formula>
    </cfRule>
  </conditionalFormatting>
  <conditionalFormatting sqref="L50">
    <cfRule type="containsText" dxfId="169" priority="396" operator="containsText" text="Moderado">
      <formula>NOT(ISERROR(SEARCH("Moderado",L50)))</formula>
    </cfRule>
    <cfRule type="containsText" dxfId="168" priority="397" operator="containsText" text="Menor">
      <formula>NOT(ISERROR(SEARCH("Menor",L50)))</formula>
    </cfRule>
    <cfRule type="containsText" dxfId="167" priority="398" operator="containsText" text="Bajo">
      <formula>NOT(ISERROR(SEARCH("Bajo",L50)))</formula>
    </cfRule>
    <cfRule type="containsText" dxfId="166" priority="399" operator="containsText" text="Moderado">
      <formula>NOT(ISERROR(SEARCH("Moderado",L50)))</formula>
    </cfRule>
    <cfRule type="containsText" dxfId="165" priority="400" operator="containsText" text="Extremo">
      <formula>NOT(ISERROR(SEARCH("Extremo",L50)))</formula>
    </cfRule>
    <cfRule type="containsText" dxfId="164" priority="401" operator="containsText" text="Baja">
      <formula>NOT(ISERROR(SEARCH("Baja",L50)))</formula>
    </cfRule>
    <cfRule type="containsText" dxfId="163" priority="402" operator="containsText" text="Alto">
      <formula>NOT(ISERROR(SEARCH("Alto",L50)))</formula>
    </cfRule>
  </conditionalFormatting>
  <conditionalFormatting sqref="L50:M50">
    <cfRule type="containsText" dxfId="162" priority="350" operator="containsText" text="Extremo">
      <formula>NOT(ISERROR(SEARCH("Extremo",L50)))</formula>
    </cfRule>
    <cfRule type="containsText" dxfId="161" priority="352" operator="containsText" text="Alto">
      <formula>NOT(ISERROR(SEARCH("Alto",L50)))</formula>
    </cfRule>
  </conditionalFormatting>
  <conditionalFormatting sqref="M10 M20 M30">
    <cfRule type="containsText" dxfId="160" priority="819" operator="containsText" text="Extremo">
      <formula>NOT(ISERROR(SEARCH("Extremo",M10)))</formula>
    </cfRule>
    <cfRule type="containsText" dxfId="159" priority="820" operator="containsText" text="Alto">
      <formula>NOT(ISERROR(SEARCH("Alto",M10)))</formula>
    </cfRule>
    <cfRule type="containsText" dxfId="158" priority="821" operator="containsText" text="Moderado">
      <formula>NOT(ISERROR(SEARCH("Moderado",M10)))</formula>
    </cfRule>
    <cfRule type="containsText" dxfId="157" priority="822" operator="containsText" text="Menor">
      <formula>NOT(ISERROR(SEARCH("Menor",M10)))</formula>
    </cfRule>
    <cfRule type="containsText" dxfId="156" priority="823" operator="containsText" text="Bajo">
      <formula>NOT(ISERROR(SEARCH("Bajo",M10)))</formula>
    </cfRule>
    <cfRule type="containsText" dxfId="155" priority="824" operator="containsText" text="Moderado">
      <formula>NOT(ISERROR(SEARCH("Moderado",M10)))</formula>
    </cfRule>
    <cfRule type="containsText" dxfId="154" priority="825" operator="containsText" text="Extremo">
      <formula>NOT(ISERROR(SEARCH("Extremo",M10)))</formula>
    </cfRule>
    <cfRule type="containsText" dxfId="153" priority="826" operator="containsText" text="Baja">
      <formula>NOT(ISERROR(SEARCH("Baja",M10)))</formula>
    </cfRule>
    <cfRule type="containsText" dxfId="152" priority="827" operator="containsText" text="Alto">
      <formula>NOT(ISERROR(SEARCH("Alto",M10)))</formula>
    </cfRule>
  </conditionalFormatting>
  <conditionalFormatting sqref="M40">
    <cfRule type="containsText" dxfId="151" priority="500" operator="containsText" text="Extremo">
      <formula>NOT(ISERROR(SEARCH("Extremo",M40)))</formula>
    </cfRule>
    <cfRule type="containsText" dxfId="150" priority="501" operator="containsText" text="Alto">
      <formula>NOT(ISERROR(SEARCH("Alto",M40)))</formula>
    </cfRule>
    <cfRule type="containsText" dxfId="149" priority="502" operator="containsText" text="Moderado">
      <formula>NOT(ISERROR(SEARCH("Moderado",M40)))</formula>
    </cfRule>
    <cfRule type="containsText" dxfId="148" priority="503" operator="containsText" text="Menor">
      <formula>NOT(ISERROR(SEARCH("Menor",M40)))</formula>
    </cfRule>
    <cfRule type="containsText" dxfId="147" priority="504" operator="containsText" text="Bajo">
      <formula>NOT(ISERROR(SEARCH("Bajo",M40)))</formula>
    </cfRule>
    <cfRule type="containsText" dxfId="146" priority="505" operator="containsText" text="Moderado">
      <formula>NOT(ISERROR(SEARCH("Moderado",M40)))</formula>
    </cfRule>
    <cfRule type="containsText" dxfId="145" priority="506" operator="containsText" text="Extremo">
      <formula>NOT(ISERROR(SEARCH("Extremo",M40)))</formula>
    </cfRule>
    <cfRule type="containsText" dxfId="144" priority="507" operator="containsText" text="Baja">
      <formula>NOT(ISERROR(SEARCH("Baja",M40)))</formula>
    </cfRule>
    <cfRule type="containsText" dxfId="143" priority="508" operator="containsText" text="Alto">
      <formula>NOT(ISERROR(SEARCH("Alto",M40)))</formula>
    </cfRule>
  </conditionalFormatting>
  <conditionalFormatting sqref="M50">
    <cfRule type="containsText" dxfId="142" priority="344" operator="containsText" text="Extremo">
      <formula>NOT(ISERROR(SEARCH("Extremo",M50)))</formula>
    </cfRule>
    <cfRule type="containsText" dxfId="141" priority="345" operator="containsText" text="Alto">
      <formula>NOT(ISERROR(SEARCH("Alto",M50)))</formula>
    </cfRule>
    <cfRule type="containsText" dxfId="140" priority="346" operator="containsText" text="Moderado">
      <formula>NOT(ISERROR(SEARCH("Moderado",M50)))</formula>
    </cfRule>
    <cfRule type="containsText" dxfId="139" priority="347" operator="containsText" text="Menor">
      <formula>NOT(ISERROR(SEARCH("Menor",M50)))</formula>
    </cfRule>
    <cfRule type="containsText" dxfId="138" priority="348" operator="containsText" text="Bajo">
      <formula>NOT(ISERROR(SEARCH("Bajo",M50)))</formula>
    </cfRule>
    <cfRule type="containsText" dxfId="137" priority="349" operator="containsText" text="Moderado">
      <formula>NOT(ISERROR(SEARCH("Moderado",M50)))</formula>
    </cfRule>
    <cfRule type="containsText" dxfId="136" priority="351" operator="containsText" text="Baja">
      <formula>NOT(ISERROR(SEARCH("Baja",M50)))</formula>
    </cfRule>
  </conditionalFormatting>
  <dataValidations count="1">
    <dataValidation type="list" allowBlank="1" showInputMessage="1" showErrorMessage="1" sqref="C50:C59 D10:D4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32"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433"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875"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876" operator="containsText" id="{1034B27F-53CC-4A29-BA39-C5FDB949099A}">
            <xm:f>NOT(ISERROR(SEARCH('8- Politicas de admiistracion '!$B$5,F10)))</xm:f>
            <xm:f>'8- Politicas de admiistracion '!$B$5</xm:f>
            <x14:dxf>
              <font>
                <color rgb="FF9C0006"/>
              </font>
              <fill>
                <patternFill>
                  <bgColor rgb="FFFFC7CE"/>
                </patternFill>
              </fill>
            </x14:dxf>
          </x14:cfRule>
          <xm:sqref>F10 F20 F30</xm:sqref>
        </x14:conditionalFormatting>
        <x14:conditionalFormatting xmlns:xm="http://schemas.microsoft.com/office/excel/2006/main">
          <x14:cfRule type="containsText" priority="538" operator="containsText" id="{ACC5F6FE-5C7E-452C-A208-0812ACB0A805}">
            <xm:f>NOT(ISERROR(SEARCH('8- Politicas de admiistracion '!$B$5,F40)))</xm:f>
            <xm:f>'8- Politicas de admiistracion '!$B$5</xm:f>
            <x14:dxf>
              <font>
                <color rgb="FF006100"/>
              </font>
              <fill>
                <patternFill>
                  <bgColor rgb="FFC6EFCE"/>
                </patternFill>
              </fill>
            </x14:dxf>
          </x14:cfRule>
          <x14:cfRule type="containsText" priority="539" operator="containsText" id="{B831CABB-F204-4517-8C36-11B8DF72AF51}">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268"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269"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O1" sqref="O1:O1048576"/>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4" thickBot="1">
      <c r="A2" s="2"/>
      <c r="B2" s="615" t="s">
        <v>349</v>
      </c>
      <c r="C2" s="615"/>
      <c r="D2" s="615"/>
      <c r="E2" s="615"/>
      <c r="F2" s="87"/>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350</v>
      </c>
      <c r="D4" s="63"/>
      <c r="E4" s="63" t="s">
        <v>351</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352</v>
      </c>
      <c r="D5" s="63"/>
      <c r="E5" s="65" t="s">
        <v>353</v>
      </c>
      <c r="F5" s="63" t="s">
        <v>351</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354</v>
      </c>
      <c r="C6" s="112" t="s">
        <v>355</v>
      </c>
      <c r="D6" s="67">
        <v>0.04</v>
      </c>
      <c r="E6" s="68" t="s">
        <v>356</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357</v>
      </c>
      <c r="C7" s="112" t="s">
        <v>358</v>
      </c>
      <c r="D7" s="67">
        <v>0.09</v>
      </c>
      <c r="E7" s="68" t="s">
        <v>359</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360</v>
      </c>
      <c r="C8" s="112" t="s">
        <v>361</v>
      </c>
      <c r="D8" s="67">
        <v>0.28999999999999998</v>
      </c>
      <c r="E8" s="68" t="s">
        <v>362</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363</v>
      </c>
      <c r="C9" s="112" t="s">
        <v>364</v>
      </c>
      <c r="D9" s="67">
        <v>0.49</v>
      </c>
      <c r="E9" s="68" t="s">
        <v>365</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366</v>
      </c>
      <c r="C10" s="112" t="s">
        <v>367</v>
      </c>
      <c r="D10" s="67">
        <v>1</v>
      </c>
      <c r="E10" s="68" t="s">
        <v>368</v>
      </c>
      <c r="F10" s="69">
        <v>5</v>
      </c>
      <c r="G10" s="2"/>
      <c r="H10" s="2"/>
      <c r="I10" s="94" t="s">
        <v>369</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16" t="s">
        <v>370</v>
      </c>
      <c r="C14" s="616"/>
      <c r="D14" s="616"/>
      <c r="E14" s="616"/>
      <c r="F14" s="101"/>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0"/>
      <c r="C15" s="100"/>
      <c r="D15" s="100"/>
      <c r="E15" s="100"/>
      <c r="F15" s="102"/>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103"/>
      <c r="C16" s="618" t="s">
        <v>281</v>
      </c>
      <c r="D16" s="618"/>
      <c r="E16" s="618"/>
      <c r="F16" s="104"/>
      <c r="G16" s="75"/>
      <c r="H16" s="75"/>
      <c r="I16" s="95" t="s">
        <v>277</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371</v>
      </c>
      <c r="C17" s="617" t="s">
        <v>306</v>
      </c>
      <c r="D17" s="617"/>
      <c r="E17" s="617"/>
      <c r="F17" s="105">
        <v>1</v>
      </c>
      <c r="G17" s="75"/>
      <c r="H17" s="75"/>
      <c r="I17" s="94" t="s">
        <v>281</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372</v>
      </c>
      <c r="C18" s="617" t="s">
        <v>373</v>
      </c>
      <c r="D18" s="617"/>
      <c r="E18" s="617"/>
      <c r="F18" s="105">
        <v>2</v>
      </c>
      <c r="G18" s="75"/>
      <c r="H18" s="75"/>
      <c r="I18" s="94" t="s">
        <v>302</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374</v>
      </c>
      <c r="C19" s="617" t="s">
        <v>282</v>
      </c>
      <c r="D19" s="617"/>
      <c r="E19" s="617"/>
      <c r="F19" s="105">
        <v>3</v>
      </c>
      <c r="G19" s="75"/>
      <c r="H19" s="75"/>
      <c r="I19" s="94" t="s">
        <v>284</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375</v>
      </c>
      <c r="C20" s="617" t="s">
        <v>288</v>
      </c>
      <c r="D20" s="617"/>
      <c r="E20" s="617"/>
      <c r="F20" s="105">
        <v>4</v>
      </c>
      <c r="G20" s="75"/>
      <c r="H20" s="75"/>
      <c r="I20" s="94" t="s">
        <v>376</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377</v>
      </c>
      <c r="C21" s="617" t="s">
        <v>378</v>
      </c>
      <c r="D21" s="617"/>
      <c r="E21" s="617"/>
      <c r="F21" s="105">
        <v>5</v>
      </c>
      <c r="G21" s="75"/>
      <c r="H21" s="75"/>
      <c r="I21" s="94"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4"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619" t="s">
        <v>302</v>
      </c>
      <c r="D24" s="619"/>
      <c r="E24" s="619"/>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371</v>
      </c>
      <c r="C25" s="617" t="s">
        <v>379</v>
      </c>
      <c r="D25" s="617"/>
      <c r="E25" s="617"/>
      <c r="F25" s="105">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372</v>
      </c>
      <c r="C26" s="617" t="s">
        <v>307</v>
      </c>
      <c r="D26" s="617"/>
      <c r="E26" s="617"/>
      <c r="F26" s="105">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374</v>
      </c>
      <c r="C27" s="617" t="s">
        <v>308</v>
      </c>
      <c r="D27" s="617"/>
      <c r="E27" s="617"/>
      <c r="F27" s="105">
        <v>3</v>
      </c>
      <c r="G27" s="75"/>
      <c r="H27" s="75"/>
      <c r="I27" s="83"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375</v>
      </c>
      <c r="C28" s="617" t="s">
        <v>380</v>
      </c>
      <c r="D28" s="617"/>
      <c r="E28" s="617"/>
      <c r="F28" s="105">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377</v>
      </c>
      <c r="C29" s="617" t="s">
        <v>303</v>
      </c>
      <c r="D29" s="617"/>
      <c r="E29" s="617"/>
      <c r="F29" s="105">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103"/>
      <c r="C32" s="618" t="s">
        <v>284</v>
      </c>
      <c r="D32" s="618"/>
      <c r="E32" s="618"/>
      <c r="F32" s="84"/>
      <c r="I32" s="83"/>
      <c r="J32" s="83"/>
      <c r="K32" s="83"/>
      <c r="L32" s="83"/>
      <c r="M32" s="83"/>
      <c r="N32" s="83"/>
      <c r="O32" s="83"/>
      <c r="P32" s="83"/>
      <c r="Q32" s="83"/>
      <c r="R32" s="83"/>
      <c r="S32" s="83"/>
    </row>
    <row r="33" spans="2:19" s="75" customFormat="1" ht="20.25">
      <c r="B33" s="66" t="s">
        <v>371</v>
      </c>
      <c r="C33" s="617" t="s">
        <v>304</v>
      </c>
      <c r="D33" s="617"/>
      <c r="E33" s="617"/>
      <c r="F33" s="106">
        <v>1</v>
      </c>
      <c r="I33" s="83"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372</v>
      </c>
      <c r="C34" s="617" t="s">
        <v>285</v>
      </c>
      <c r="D34" s="617"/>
      <c r="E34" s="617"/>
      <c r="F34" s="106">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374</v>
      </c>
      <c r="C35" s="617" t="s">
        <v>381</v>
      </c>
      <c r="D35" s="617"/>
      <c r="E35" s="617"/>
      <c r="F35" s="106">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375</v>
      </c>
      <c r="C36" s="617" t="s">
        <v>382</v>
      </c>
      <c r="D36" s="617"/>
      <c r="E36" s="617"/>
      <c r="F36" s="106">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377</v>
      </c>
      <c r="C37" s="617" t="s">
        <v>383</v>
      </c>
      <c r="D37" s="617"/>
      <c r="E37" s="617"/>
      <c r="F37" s="106">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618" t="s">
        <v>376</v>
      </c>
      <c r="D40" s="618"/>
      <c r="E40" s="618"/>
      <c r="F40" s="84"/>
    </row>
    <row r="41" spans="2:19" s="75" customFormat="1" ht="20.25">
      <c r="B41" s="107" t="s">
        <v>371</v>
      </c>
      <c r="C41" s="617" t="s">
        <v>384</v>
      </c>
      <c r="D41" s="617"/>
      <c r="E41" s="617"/>
      <c r="F41" s="106">
        <v>1</v>
      </c>
    </row>
    <row r="42" spans="2:19" s="75" customFormat="1" ht="20.25">
      <c r="B42" s="108" t="s">
        <v>372</v>
      </c>
      <c r="C42" s="617" t="s">
        <v>385</v>
      </c>
      <c r="D42" s="617"/>
      <c r="E42" s="617"/>
      <c r="F42" s="106">
        <v>2</v>
      </c>
    </row>
    <row r="43" spans="2:19" s="75" customFormat="1" ht="20.25">
      <c r="B43" s="109" t="s">
        <v>374</v>
      </c>
      <c r="C43" s="617" t="s">
        <v>386</v>
      </c>
      <c r="D43" s="617"/>
      <c r="E43" s="617"/>
      <c r="F43" s="106">
        <v>3</v>
      </c>
    </row>
    <row r="44" spans="2:19" s="75" customFormat="1" ht="20.25">
      <c r="B44" s="110" t="s">
        <v>375</v>
      </c>
      <c r="C44" s="617" t="s">
        <v>387</v>
      </c>
      <c r="D44" s="617"/>
      <c r="E44" s="617"/>
      <c r="F44" s="106">
        <v>4</v>
      </c>
    </row>
    <row r="45" spans="2:19" s="75" customFormat="1" ht="20.25">
      <c r="B45" s="111" t="s">
        <v>377</v>
      </c>
      <c r="C45" s="617" t="s">
        <v>388</v>
      </c>
      <c r="D45" s="617"/>
      <c r="E45" s="617"/>
      <c r="F45" s="106">
        <v>5</v>
      </c>
    </row>
    <row r="46" spans="2:19" s="75" customFormat="1" ht="20.25">
      <c r="B46" s="83"/>
      <c r="C46" s="83" t="s">
        <v>389</v>
      </c>
      <c r="D46" s="83"/>
      <c r="F46" s="84"/>
    </row>
    <row r="47" spans="2:19" s="75" customFormat="1" ht="20.25">
      <c r="B47" s="83"/>
      <c r="C47" s="83"/>
      <c r="D47" s="83"/>
      <c r="F47" s="84"/>
    </row>
    <row r="48" spans="2:19" s="75" customFormat="1" ht="20.25">
      <c r="B48" s="76"/>
      <c r="C48" s="619" t="s">
        <v>390</v>
      </c>
      <c r="D48" s="619"/>
      <c r="E48" s="619"/>
      <c r="F48" s="84"/>
    </row>
    <row r="49" spans="2:6" s="75" customFormat="1" ht="20.25" customHeight="1">
      <c r="B49" s="78" t="s">
        <v>371</v>
      </c>
      <c r="C49" s="620" t="s">
        <v>391</v>
      </c>
      <c r="D49" s="621"/>
      <c r="E49" s="622"/>
      <c r="F49" s="69">
        <v>1</v>
      </c>
    </row>
    <row r="50" spans="2:6" s="75" customFormat="1" ht="20.25" customHeight="1">
      <c r="B50" s="79" t="s">
        <v>372</v>
      </c>
      <c r="C50" s="620" t="s">
        <v>392</v>
      </c>
      <c r="D50" s="621"/>
      <c r="E50" s="622"/>
      <c r="F50" s="69">
        <v>2</v>
      </c>
    </row>
    <row r="51" spans="2:6" s="75" customFormat="1" ht="20.25" customHeight="1">
      <c r="B51" s="80" t="s">
        <v>374</v>
      </c>
      <c r="C51" s="620" t="s">
        <v>393</v>
      </c>
      <c r="D51" s="621"/>
      <c r="E51" s="622"/>
      <c r="F51" s="69">
        <v>3</v>
      </c>
    </row>
    <row r="52" spans="2:6" s="75" customFormat="1" ht="20.25" customHeight="1">
      <c r="B52" s="81" t="s">
        <v>375</v>
      </c>
      <c r="C52" s="620" t="s">
        <v>394</v>
      </c>
      <c r="D52" s="621"/>
      <c r="E52" s="622"/>
      <c r="F52" s="69">
        <v>4</v>
      </c>
    </row>
    <row r="53" spans="2:6" s="75" customFormat="1" ht="20.25" customHeight="1">
      <c r="B53" s="82" t="s">
        <v>377</v>
      </c>
      <c r="C53" s="620" t="s">
        <v>395</v>
      </c>
      <c r="D53" s="621"/>
      <c r="E53" s="622"/>
      <c r="F53" s="69">
        <v>5</v>
      </c>
    </row>
    <row r="54" spans="2:6" s="75" customFormat="1" ht="20.25">
      <c r="B54" s="83"/>
      <c r="C54" s="83"/>
      <c r="D54" s="83"/>
      <c r="E54" s="83"/>
      <c r="F54" s="84"/>
    </row>
    <row r="55" spans="2:6" s="75" customFormat="1" ht="20.25"/>
    <row r="56" spans="2:6" s="75" customFormat="1" ht="20.25" customHeight="1">
      <c r="B56" s="76"/>
      <c r="C56" s="97" t="s">
        <v>369</v>
      </c>
      <c r="D56" s="97"/>
      <c r="E56" s="97"/>
      <c r="F56" s="84"/>
    </row>
    <row r="57" spans="2:6" s="75" customFormat="1" ht="20.25" customHeight="1">
      <c r="B57" s="78" t="s">
        <v>371</v>
      </c>
      <c r="C57" s="623" t="s">
        <v>396</v>
      </c>
      <c r="D57" s="624"/>
      <c r="E57" s="625"/>
      <c r="F57" s="69">
        <v>1</v>
      </c>
    </row>
    <row r="58" spans="2:6" s="75" customFormat="1" ht="20.25" customHeight="1">
      <c r="B58" s="79" t="s">
        <v>372</v>
      </c>
      <c r="C58" s="623" t="s">
        <v>397</v>
      </c>
      <c r="D58" s="624"/>
      <c r="E58" s="625"/>
      <c r="F58" s="69">
        <v>2</v>
      </c>
    </row>
    <row r="59" spans="2:6" s="75" customFormat="1" ht="20.25" customHeight="1">
      <c r="B59" s="80" t="s">
        <v>374</v>
      </c>
      <c r="C59" s="623" t="s">
        <v>398</v>
      </c>
      <c r="D59" s="624"/>
      <c r="E59" s="625"/>
      <c r="F59" s="69">
        <v>3</v>
      </c>
    </row>
    <row r="60" spans="2:6" s="75" customFormat="1" ht="20.25" customHeight="1">
      <c r="B60" s="81" t="s">
        <v>375</v>
      </c>
      <c r="C60" s="623" t="s">
        <v>399</v>
      </c>
      <c r="D60" s="624"/>
      <c r="E60" s="625"/>
      <c r="F60" s="69">
        <v>4</v>
      </c>
    </row>
    <row r="61" spans="2:6" s="75" customFormat="1" ht="20.25" customHeight="1">
      <c r="B61" s="82" t="s">
        <v>377</v>
      </c>
      <c r="C61" s="623" t="s">
        <v>400</v>
      </c>
      <c r="D61" s="624"/>
      <c r="E61" s="625"/>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628" t="s">
        <v>401</v>
      </c>
      <c r="C4" s="629"/>
      <c r="D4" s="629"/>
      <c r="E4" s="630" t="s">
        <v>402</v>
      </c>
      <c r="F4" s="630"/>
      <c r="G4" s="630"/>
      <c r="H4" s="630"/>
      <c r="I4" s="631"/>
      <c r="Q4" s="632" t="s">
        <v>403</v>
      </c>
      <c r="R4" s="632"/>
    </row>
    <row r="5" spans="2:19">
      <c r="B5" s="628"/>
      <c r="C5" s="629"/>
      <c r="D5" s="629"/>
      <c r="E5" s="630"/>
      <c r="F5" s="630"/>
      <c r="G5" s="630"/>
      <c r="H5" s="630"/>
      <c r="I5" s="631"/>
      <c r="Q5" s="632"/>
      <c r="R5" s="632"/>
    </row>
    <row r="6" spans="2:19">
      <c r="B6" s="628"/>
      <c r="C6" s="629"/>
      <c r="D6" s="629"/>
      <c r="E6" s="630"/>
      <c r="F6" s="630"/>
      <c r="G6" s="630"/>
      <c r="H6" s="630"/>
      <c r="I6" s="631"/>
      <c r="Q6" s="632"/>
      <c r="R6" s="632"/>
    </row>
    <row r="7" spans="2:19" ht="15.75" thickBot="1">
      <c r="B7" s="116"/>
      <c r="I7" s="117"/>
    </row>
    <row r="8" spans="2:19" ht="62.25" customHeight="1" thickBot="1">
      <c r="B8" s="633" t="s">
        <v>351</v>
      </c>
      <c r="C8" s="634"/>
      <c r="D8" s="55" t="s">
        <v>404</v>
      </c>
      <c r="E8" s="56">
        <v>5</v>
      </c>
      <c r="F8" s="56">
        <v>10</v>
      </c>
      <c r="G8" s="56">
        <v>15</v>
      </c>
      <c r="H8" s="56">
        <v>20</v>
      </c>
      <c r="I8" s="118">
        <v>25</v>
      </c>
      <c r="K8" s="635" t="s">
        <v>405</v>
      </c>
      <c r="L8" s="636"/>
      <c r="M8" s="636"/>
      <c r="N8" s="636"/>
      <c r="O8" s="636"/>
      <c r="P8" s="637"/>
      <c r="Q8" s="638" t="s">
        <v>406</v>
      </c>
      <c r="R8" s="638"/>
      <c r="S8" s="17" t="s">
        <v>348</v>
      </c>
    </row>
    <row r="9" spans="2:19" ht="62.25" customHeight="1" thickBot="1">
      <c r="B9" s="633"/>
      <c r="C9" s="634"/>
      <c r="D9" s="55" t="s">
        <v>407</v>
      </c>
      <c r="E9" s="57">
        <v>4</v>
      </c>
      <c r="F9" s="57">
        <v>8</v>
      </c>
      <c r="G9" s="56">
        <v>12</v>
      </c>
      <c r="H9" s="56">
        <v>16</v>
      </c>
      <c r="I9" s="118">
        <v>20</v>
      </c>
      <c r="K9" s="639" t="s">
        <v>408</v>
      </c>
      <c r="L9" s="640"/>
      <c r="M9" s="640"/>
      <c r="N9" s="640"/>
      <c r="O9" s="640"/>
      <c r="P9" s="640"/>
      <c r="Q9" s="641" t="s">
        <v>409</v>
      </c>
      <c r="R9" s="642"/>
      <c r="S9" s="17" t="s">
        <v>410</v>
      </c>
    </row>
    <row r="10" spans="2:19" ht="62.25" customHeight="1" thickBot="1">
      <c r="B10" s="633"/>
      <c r="C10" s="634"/>
      <c r="D10" s="55" t="s">
        <v>411</v>
      </c>
      <c r="E10" s="57">
        <v>3</v>
      </c>
      <c r="F10" s="57">
        <v>6</v>
      </c>
      <c r="G10" s="57">
        <v>9</v>
      </c>
      <c r="H10" s="56">
        <v>12</v>
      </c>
      <c r="I10" s="118">
        <v>15</v>
      </c>
      <c r="K10" s="643" t="s">
        <v>374</v>
      </c>
      <c r="L10" s="644"/>
      <c r="M10" s="644"/>
      <c r="N10" s="644"/>
      <c r="O10" s="644"/>
      <c r="P10" s="644"/>
      <c r="Q10" s="638" t="s">
        <v>412</v>
      </c>
      <c r="R10" s="638"/>
      <c r="S10" s="17" t="s">
        <v>413</v>
      </c>
    </row>
    <row r="11" spans="2:19" ht="62.25" customHeight="1">
      <c r="B11" s="633"/>
      <c r="C11" s="634"/>
      <c r="D11" s="55" t="s">
        <v>414</v>
      </c>
      <c r="E11" s="58">
        <v>2</v>
      </c>
      <c r="F11" s="57">
        <v>4</v>
      </c>
      <c r="G11" s="57">
        <v>6</v>
      </c>
      <c r="H11" s="56">
        <v>8</v>
      </c>
      <c r="I11" s="118">
        <v>10</v>
      </c>
      <c r="K11" s="645" t="s">
        <v>415</v>
      </c>
      <c r="L11" s="646"/>
      <c r="M11" s="646"/>
      <c r="N11" s="646"/>
      <c r="O11" s="646"/>
      <c r="P11" s="646"/>
      <c r="Q11" s="638" t="s">
        <v>347</v>
      </c>
      <c r="R11" s="647"/>
      <c r="S11" s="17" t="s">
        <v>347</v>
      </c>
    </row>
    <row r="12" spans="2:19" ht="62.25" customHeight="1">
      <c r="B12" s="633"/>
      <c r="C12" s="634"/>
      <c r="D12" s="55" t="s">
        <v>416</v>
      </c>
      <c r="E12" s="58">
        <v>1</v>
      </c>
      <c r="F12" s="58">
        <v>2</v>
      </c>
      <c r="G12" s="57">
        <v>3</v>
      </c>
      <c r="H12" s="56">
        <v>4</v>
      </c>
      <c r="I12" s="118">
        <v>5</v>
      </c>
    </row>
    <row r="13" spans="2:19" ht="62.25" customHeight="1" thickBot="1">
      <c r="B13" s="119"/>
      <c r="C13" s="626" t="s">
        <v>417</v>
      </c>
      <c r="D13" s="627"/>
      <c r="E13" s="120" t="s">
        <v>418</v>
      </c>
      <c r="F13" s="120" t="s">
        <v>419</v>
      </c>
      <c r="G13" s="120" t="s">
        <v>420</v>
      </c>
      <c r="H13" s="120" t="s">
        <v>421</v>
      </c>
      <c r="I13" s="121" t="s">
        <v>422</v>
      </c>
    </row>
    <row r="17" spans="4:6">
      <c r="D17" s="17"/>
      <c r="E17" s="17"/>
      <c r="F17" s="17"/>
    </row>
    <row r="18" spans="4:6" ht="15.75">
      <c r="D18" s="22" t="s">
        <v>423</v>
      </c>
      <c r="E18" s="122" t="s">
        <v>415</v>
      </c>
      <c r="F18" s="122">
        <v>1</v>
      </c>
    </row>
    <row r="19" spans="4:6">
      <c r="D19" s="22" t="s">
        <v>424</v>
      </c>
      <c r="E19" s="22" t="s">
        <v>415</v>
      </c>
      <c r="F19" s="22">
        <v>2</v>
      </c>
    </row>
    <row r="20" spans="4:6">
      <c r="D20" s="22" t="s">
        <v>425</v>
      </c>
      <c r="E20" s="22" t="s">
        <v>374</v>
      </c>
      <c r="F20" s="22">
        <v>2</v>
      </c>
    </row>
    <row r="21" spans="4:6">
      <c r="D21" s="22" t="s">
        <v>426</v>
      </c>
      <c r="E21" s="22" t="s">
        <v>427</v>
      </c>
      <c r="F21" s="22">
        <v>3</v>
      </c>
    </row>
    <row r="22" spans="4:6">
      <c r="D22" s="22" t="s">
        <v>428</v>
      </c>
      <c r="E22" s="22" t="s">
        <v>405</v>
      </c>
      <c r="F22" s="22">
        <v>4</v>
      </c>
    </row>
    <row r="23" spans="4:6">
      <c r="D23" s="22" t="s">
        <v>429</v>
      </c>
      <c r="E23" s="22" t="s">
        <v>415</v>
      </c>
      <c r="F23" s="22">
        <v>1</v>
      </c>
    </row>
    <row r="24" spans="4:6">
      <c r="D24" s="22" t="s">
        <v>430</v>
      </c>
      <c r="E24" s="22" t="s">
        <v>374</v>
      </c>
      <c r="F24" s="22">
        <v>2</v>
      </c>
    </row>
    <row r="25" spans="4:6">
      <c r="D25" s="22" t="s">
        <v>431</v>
      </c>
      <c r="E25" s="22" t="s">
        <v>374</v>
      </c>
      <c r="F25" s="22">
        <v>2</v>
      </c>
    </row>
    <row r="26" spans="4:6">
      <c r="D26" s="22" t="s">
        <v>432</v>
      </c>
      <c r="E26" s="22" t="s">
        <v>408</v>
      </c>
      <c r="F26" s="22">
        <v>3</v>
      </c>
    </row>
    <row r="27" spans="4:6">
      <c r="D27" s="22" t="s">
        <v>433</v>
      </c>
      <c r="E27" s="22" t="s">
        <v>405</v>
      </c>
      <c r="F27" s="22">
        <v>4</v>
      </c>
    </row>
    <row r="28" spans="4:6">
      <c r="D28" s="22" t="s">
        <v>434</v>
      </c>
      <c r="E28" s="22" t="s">
        <v>374</v>
      </c>
      <c r="F28" s="22">
        <v>2</v>
      </c>
    </row>
    <row r="29" spans="4:6">
      <c r="D29" s="22" t="s">
        <v>435</v>
      </c>
      <c r="E29" s="22" t="s">
        <v>374</v>
      </c>
      <c r="F29" s="22">
        <v>2</v>
      </c>
    </row>
    <row r="30" spans="4:6">
      <c r="D30" s="22" t="s">
        <v>436</v>
      </c>
      <c r="E30" s="22" t="s">
        <v>374</v>
      </c>
      <c r="F30" s="22">
        <v>2</v>
      </c>
    </row>
    <row r="31" spans="4:6">
      <c r="D31" s="22" t="s">
        <v>437</v>
      </c>
      <c r="E31" s="22" t="s">
        <v>408</v>
      </c>
      <c r="F31" s="22">
        <v>3</v>
      </c>
    </row>
    <row r="32" spans="4:6">
      <c r="D32" s="22" t="s">
        <v>438</v>
      </c>
      <c r="E32" s="22" t="s">
        <v>405</v>
      </c>
      <c r="F32" s="22">
        <v>4</v>
      </c>
    </row>
    <row r="33" spans="4:6">
      <c r="D33" s="22" t="s">
        <v>439</v>
      </c>
      <c r="E33" s="22" t="s">
        <v>374</v>
      </c>
      <c r="F33" s="22">
        <v>2</v>
      </c>
    </row>
    <row r="34" spans="4:6">
      <c r="D34" s="22" t="s">
        <v>440</v>
      </c>
      <c r="E34" s="22" t="s">
        <v>374</v>
      </c>
      <c r="F34" s="22">
        <v>2</v>
      </c>
    </row>
    <row r="35" spans="4:6">
      <c r="D35" s="22" t="s">
        <v>441</v>
      </c>
      <c r="E35" s="22" t="s">
        <v>408</v>
      </c>
      <c r="F35" s="22">
        <v>3</v>
      </c>
    </row>
    <row r="36" spans="4:6">
      <c r="D36" s="22" t="s">
        <v>442</v>
      </c>
      <c r="E36" s="22" t="s">
        <v>408</v>
      </c>
      <c r="F36" s="22">
        <v>3</v>
      </c>
    </row>
    <row r="37" spans="4:6">
      <c r="D37" s="22" t="s">
        <v>443</v>
      </c>
      <c r="E37" s="22" t="s">
        <v>405</v>
      </c>
      <c r="F37" s="22">
        <v>4</v>
      </c>
    </row>
    <row r="38" spans="4:6">
      <c r="D38" s="22" t="s">
        <v>444</v>
      </c>
      <c r="E38" s="22" t="s">
        <v>408</v>
      </c>
      <c r="F38" s="22">
        <v>3</v>
      </c>
    </row>
    <row r="39" spans="4:6">
      <c r="D39" s="22" t="s">
        <v>445</v>
      </c>
      <c r="E39" s="22" t="s">
        <v>408</v>
      </c>
      <c r="F39" s="22">
        <v>3</v>
      </c>
    </row>
    <row r="40" spans="4:6">
      <c r="D40" s="22" t="s">
        <v>446</v>
      </c>
      <c r="E40" s="22" t="s">
        <v>408</v>
      </c>
      <c r="F40" s="22">
        <v>3</v>
      </c>
    </row>
    <row r="41" spans="4:6">
      <c r="D41" s="22" t="s">
        <v>447</v>
      </c>
      <c r="E41" s="22" t="s">
        <v>408</v>
      </c>
      <c r="F41" s="22">
        <v>3</v>
      </c>
    </row>
    <row r="42" spans="4:6">
      <c r="D42" s="22" t="s">
        <v>448</v>
      </c>
      <c r="E42" s="22" t="s">
        <v>405</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59"/>
  <sheetViews>
    <sheetView topLeftCell="A9" zoomScale="60" zoomScaleNormal="60" workbookViewId="0">
      <selection activeCell="G50" sqref="G50:G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6" customWidth="1"/>
    <col min="11" max="11" width="17.7109375" customWidth="1"/>
    <col min="12" max="12" width="15.28515625" customWidth="1"/>
    <col min="13" max="13" width="48.28515625" customWidth="1"/>
    <col min="14" max="169" width="11.42578125" style="2"/>
  </cols>
  <sheetData>
    <row r="1" spans="1:271" s="19" customFormat="1" ht="16.5" customHeight="1">
      <c r="A1" s="687"/>
      <c r="B1" s="688"/>
      <c r="C1" s="691"/>
      <c r="D1" s="691"/>
      <c r="E1" s="691"/>
      <c r="F1" s="691"/>
      <c r="G1" s="691"/>
      <c r="H1" s="691"/>
      <c r="I1" s="691"/>
      <c r="J1" s="692"/>
      <c r="K1" s="685"/>
      <c r="L1" s="685"/>
      <c r="M1" s="68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89"/>
      <c r="B2" s="690"/>
      <c r="C2" s="693"/>
      <c r="D2" s="693"/>
      <c r="E2" s="693"/>
      <c r="F2" s="693"/>
      <c r="G2" s="693"/>
      <c r="H2" s="693"/>
      <c r="I2" s="693"/>
      <c r="J2" s="694"/>
      <c r="K2" s="685"/>
      <c r="L2" s="685"/>
      <c r="M2" s="68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customHeight="1">
      <c r="A3" s="1"/>
      <c r="B3" s="1"/>
      <c r="C3" s="693"/>
      <c r="D3" s="693"/>
      <c r="E3" s="693"/>
      <c r="F3" s="693"/>
      <c r="G3" s="693"/>
      <c r="H3" s="693"/>
      <c r="I3" s="693"/>
      <c r="J3" s="694"/>
      <c r="K3" s="686"/>
      <c r="L3" s="686"/>
      <c r="M3" s="68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77" t="s">
        <v>255</v>
      </c>
      <c r="B4" s="678"/>
      <c r="C4" s="480" t="s">
        <v>3</v>
      </c>
      <c r="D4" s="480"/>
      <c r="E4" s="480"/>
      <c r="F4" s="480"/>
      <c r="G4" s="480"/>
      <c r="H4" s="480"/>
      <c r="I4" s="480"/>
      <c r="J4" s="480"/>
      <c r="K4" s="480"/>
      <c r="L4" s="480"/>
      <c r="M4" s="48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677" t="s">
        <v>257</v>
      </c>
      <c r="B5" s="678"/>
      <c r="C5" s="481" t="s">
        <v>29</v>
      </c>
      <c r="D5" s="481"/>
      <c r="E5" s="481"/>
      <c r="F5" s="481"/>
      <c r="G5" s="481"/>
      <c r="H5" s="481"/>
      <c r="I5" s="481"/>
      <c r="J5" s="481"/>
      <c r="K5" s="481"/>
      <c r="L5" s="481"/>
      <c r="M5" s="48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77" t="s">
        <v>258</v>
      </c>
      <c r="B6" s="678"/>
      <c r="C6" s="481" t="s">
        <v>259</v>
      </c>
      <c r="D6" s="481"/>
      <c r="E6" s="481"/>
      <c r="F6" s="481"/>
      <c r="G6" s="481"/>
      <c r="H6" s="481"/>
      <c r="I6" s="481"/>
      <c r="J6" s="481"/>
      <c r="K6" s="481"/>
      <c r="L6" s="481"/>
      <c r="M6" s="48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79" t="s">
        <v>449</v>
      </c>
      <c r="B7" s="680"/>
      <c r="C7" s="681"/>
      <c r="D7" s="682" t="s">
        <v>450</v>
      </c>
      <c r="E7" s="682"/>
      <c r="F7" s="682"/>
      <c r="G7" s="683" t="s">
        <v>451</v>
      </c>
      <c r="H7" s="695" t="s">
        <v>452</v>
      </c>
      <c r="I7" s="697" t="s">
        <v>453</v>
      </c>
      <c r="J7" s="698"/>
      <c r="K7" s="697" t="s">
        <v>454</v>
      </c>
      <c r="L7" s="698"/>
      <c r="M7" s="699" t="s">
        <v>455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197</v>
      </c>
      <c r="C8" s="36" t="s">
        <v>199</v>
      </c>
      <c r="D8" s="28" t="s">
        <v>209</v>
      </c>
      <c r="E8" s="28" t="s">
        <v>456</v>
      </c>
      <c r="F8" s="28" t="s">
        <v>457</v>
      </c>
      <c r="G8" s="684"/>
      <c r="H8" s="696"/>
      <c r="I8" s="29" t="s">
        <v>458</v>
      </c>
      <c r="J8" s="29" t="s">
        <v>459</v>
      </c>
      <c r="K8" s="29" t="s">
        <v>460</v>
      </c>
      <c r="L8" s="29" t="s">
        <v>461</v>
      </c>
      <c r="M8" s="70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5"/>
      <c r="B9" s="676"/>
      <c r="C9" s="676"/>
      <c r="D9" s="676"/>
      <c r="E9" s="676"/>
      <c r="F9" s="676"/>
      <c r="G9" s="67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4">
        <f>'7. Mapa Final'!A10</f>
        <v>1</v>
      </c>
      <c r="B10" s="664" t="str">
        <f>'7. Mapa Final'!B10</f>
        <v>Inexactitud en la recolección de la Información Estadística por parte de los funcionarios de los despachos judiciales</v>
      </c>
      <c r="C10" s="664" t="str">
        <f>'7. Mapa Final'!C10</f>
        <v xml:space="preserve"> Posibilidad de incumplimiento de metas establecidas debido a la  presentación de datos o estimaciones equivocadas o incompletas relacionadas con la gestión judicial.</v>
      </c>
      <c r="D10" s="667" t="str">
        <f>'7. Mapa Final'!J10</f>
        <v>Baja - 2</v>
      </c>
      <c r="E10" s="671" t="str">
        <f>'7. Mapa Final'!K10</f>
        <v>Moderado - 3</v>
      </c>
      <c r="F10" s="651" t="str">
        <f>'7. Mapa Final'!M10</f>
        <v>Moderado - 6</v>
      </c>
      <c r="G10" s="520" t="s">
        <v>347</v>
      </c>
      <c r="H10" s="654" t="s">
        <v>543</v>
      </c>
      <c r="I10" s="648"/>
      <c r="J10" s="648" t="s">
        <v>463</v>
      </c>
      <c r="K10" s="660">
        <v>45292</v>
      </c>
      <c r="L10" s="660">
        <v>45382</v>
      </c>
      <c r="M10" s="654" t="s">
        <v>540</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5"/>
      <c r="B11" s="665"/>
      <c r="C11" s="665"/>
      <c r="D11" s="668"/>
      <c r="E11" s="672"/>
      <c r="F11" s="652"/>
      <c r="G11" s="520"/>
      <c r="H11" s="655"/>
      <c r="I11" s="649"/>
      <c r="J11" s="649"/>
      <c r="K11" s="649"/>
      <c r="L11" s="649"/>
      <c r="M11" s="65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5"/>
      <c r="B12" s="665"/>
      <c r="C12" s="665"/>
      <c r="D12" s="668"/>
      <c r="E12" s="672"/>
      <c r="F12" s="652"/>
      <c r="G12" s="520"/>
      <c r="H12" s="655"/>
      <c r="I12" s="649"/>
      <c r="J12" s="649"/>
      <c r="K12" s="649"/>
      <c r="L12" s="649"/>
      <c r="M12" s="65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5"/>
      <c r="B13" s="665"/>
      <c r="C13" s="665"/>
      <c r="D13" s="668"/>
      <c r="E13" s="672"/>
      <c r="F13" s="652"/>
      <c r="G13" s="520"/>
      <c r="H13" s="655"/>
      <c r="I13" s="649"/>
      <c r="J13" s="649"/>
      <c r="K13" s="649"/>
      <c r="L13" s="649"/>
      <c r="M13" s="65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5"/>
      <c r="B14" s="665"/>
      <c r="C14" s="665"/>
      <c r="D14" s="668"/>
      <c r="E14" s="672"/>
      <c r="F14" s="652"/>
      <c r="G14" s="520"/>
      <c r="H14" s="655"/>
      <c r="I14" s="649"/>
      <c r="J14" s="649"/>
      <c r="K14" s="649"/>
      <c r="L14" s="649"/>
      <c r="M14" s="65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5"/>
      <c r="B15" s="665"/>
      <c r="C15" s="665"/>
      <c r="D15" s="668"/>
      <c r="E15" s="672"/>
      <c r="F15" s="652"/>
      <c r="G15" s="520"/>
      <c r="H15" s="655"/>
      <c r="I15" s="649"/>
      <c r="J15" s="649"/>
      <c r="K15" s="649"/>
      <c r="L15" s="649"/>
      <c r="M15" s="65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5"/>
      <c r="B16" s="665"/>
      <c r="C16" s="665"/>
      <c r="D16" s="668"/>
      <c r="E16" s="672"/>
      <c r="F16" s="652"/>
      <c r="G16" s="520"/>
      <c r="H16" s="655"/>
      <c r="I16" s="649"/>
      <c r="J16" s="649"/>
      <c r="K16" s="649"/>
      <c r="L16" s="649"/>
      <c r="M16" s="65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5"/>
      <c r="B17" s="665"/>
      <c r="C17" s="665"/>
      <c r="D17" s="669"/>
      <c r="E17" s="673"/>
      <c r="F17" s="652"/>
      <c r="G17" s="520"/>
      <c r="H17" s="655"/>
      <c r="I17" s="649"/>
      <c r="J17" s="649"/>
      <c r="K17" s="649"/>
      <c r="L17" s="649"/>
      <c r="M17" s="65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5"/>
      <c r="B18" s="665"/>
      <c r="C18" s="665"/>
      <c r="D18" s="669"/>
      <c r="E18" s="673"/>
      <c r="F18" s="652"/>
      <c r="G18" s="520"/>
      <c r="H18" s="655"/>
      <c r="I18" s="649"/>
      <c r="J18" s="649"/>
      <c r="K18" s="649"/>
      <c r="L18" s="649"/>
      <c r="M18" s="65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66"/>
      <c r="B19" s="666"/>
      <c r="C19" s="666"/>
      <c r="D19" s="670"/>
      <c r="E19" s="674"/>
      <c r="F19" s="653"/>
      <c r="G19" s="590"/>
      <c r="H19" s="656"/>
      <c r="I19" s="650"/>
      <c r="J19" s="650"/>
      <c r="K19" s="650"/>
      <c r="L19" s="650"/>
      <c r="M19" s="65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64">
        <f>'7. Mapa Final'!A20</f>
        <v>2</v>
      </c>
      <c r="B20" s="664" t="str">
        <f>'7. Mapa Final'!B20</f>
        <v>Incumplimiento</v>
      </c>
      <c r="C20" s="664" t="str">
        <f>'7. Mapa Final'!C20</f>
        <v>Falta de concientización sobre la importancia que tienen los datos estadísticos para la toma de decisiones de la Corporación.</v>
      </c>
      <c r="D20" s="667" t="str">
        <f>'7. Mapa Final'!J20</f>
        <v>Baja - 2</v>
      </c>
      <c r="E20" s="671" t="str">
        <f>'7. Mapa Final'!K20</f>
        <v>Moderado - 3</v>
      </c>
      <c r="F20" s="651" t="str">
        <f>'7. Mapa Final'!M20</f>
        <v>Moderado - 6</v>
      </c>
      <c r="G20" s="520" t="s">
        <v>347</v>
      </c>
      <c r="H20" s="654" t="s">
        <v>548</v>
      </c>
      <c r="I20" s="648"/>
      <c r="J20" s="648" t="s">
        <v>463</v>
      </c>
      <c r="K20" s="660">
        <v>45292</v>
      </c>
      <c r="L20" s="660">
        <v>45382</v>
      </c>
      <c r="M20" s="654" t="s">
        <v>541</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5"/>
      <c r="B21" s="665"/>
      <c r="C21" s="665"/>
      <c r="D21" s="668"/>
      <c r="E21" s="672"/>
      <c r="F21" s="652"/>
      <c r="G21" s="520"/>
      <c r="H21" s="655"/>
      <c r="I21" s="649"/>
      <c r="J21" s="649"/>
      <c r="K21" s="649"/>
      <c r="L21" s="649"/>
      <c r="M21" s="65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5"/>
      <c r="B22" s="665"/>
      <c r="C22" s="665"/>
      <c r="D22" s="668"/>
      <c r="E22" s="672"/>
      <c r="F22" s="652"/>
      <c r="G22" s="520"/>
      <c r="H22" s="655"/>
      <c r="I22" s="649"/>
      <c r="J22" s="649"/>
      <c r="K22" s="649"/>
      <c r="L22" s="649"/>
      <c r="M22" s="65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5"/>
      <c r="B23" s="665"/>
      <c r="C23" s="665"/>
      <c r="D23" s="668"/>
      <c r="E23" s="672"/>
      <c r="F23" s="652"/>
      <c r="G23" s="520"/>
      <c r="H23" s="655"/>
      <c r="I23" s="649"/>
      <c r="J23" s="649"/>
      <c r="K23" s="649"/>
      <c r="L23" s="649"/>
      <c r="M23" s="65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5"/>
      <c r="B24" s="665"/>
      <c r="C24" s="665"/>
      <c r="D24" s="668"/>
      <c r="E24" s="672"/>
      <c r="F24" s="652"/>
      <c r="G24" s="520"/>
      <c r="H24" s="655"/>
      <c r="I24" s="649"/>
      <c r="J24" s="649"/>
      <c r="K24" s="649"/>
      <c r="L24" s="649"/>
      <c r="M24" s="65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5"/>
      <c r="B25" s="665"/>
      <c r="C25" s="665"/>
      <c r="D25" s="668"/>
      <c r="E25" s="672"/>
      <c r="F25" s="652"/>
      <c r="G25" s="520"/>
      <c r="H25" s="655"/>
      <c r="I25" s="649"/>
      <c r="J25" s="649"/>
      <c r="K25" s="649"/>
      <c r="L25" s="649"/>
      <c r="M25" s="655"/>
      <c r="N25" s="34"/>
      <c r="O25" s="34"/>
    </row>
    <row r="26" spans="1:169">
      <c r="A26" s="665"/>
      <c r="B26" s="665"/>
      <c r="C26" s="665"/>
      <c r="D26" s="668"/>
      <c r="E26" s="672"/>
      <c r="F26" s="652"/>
      <c r="G26" s="520"/>
      <c r="H26" s="655"/>
      <c r="I26" s="649"/>
      <c r="J26" s="649"/>
      <c r="K26" s="649"/>
      <c r="L26" s="649"/>
      <c r="M26" s="655"/>
      <c r="N26" s="34"/>
      <c r="O26" s="34"/>
    </row>
    <row r="27" spans="1:169">
      <c r="A27" s="665"/>
      <c r="B27" s="665"/>
      <c r="C27" s="665"/>
      <c r="D27" s="669"/>
      <c r="E27" s="673"/>
      <c r="F27" s="652"/>
      <c r="G27" s="520"/>
      <c r="H27" s="655"/>
      <c r="I27" s="649"/>
      <c r="J27" s="649"/>
      <c r="K27" s="649"/>
      <c r="L27" s="649"/>
      <c r="M27" s="655"/>
      <c r="N27" s="34"/>
      <c r="O27" s="34"/>
    </row>
    <row r="28" spans="1:169">
      <c r="A28" s="665"/>
      <c r="B28" s="665"/>
      <c r="C28" s="665"/>
      <c r="D28" s="669"/>
      <c r="E28" s="673"/>
      <c r="F28" s="652"/>
      <c r="G28" s="520"/>
      <c r="H28" s="655"/>
      <c r="I28" s="649"/>
      <c r="J28" s="649"/>
      <c r="K28" s="649"/>
      <c r="L28" s="649"/>
      <c r="M28" s="655"/>
      <c r="N28" s="34"/>
      <c r="O28" s="34"/>
    </row>
    <row r="29" spans="1:169" ht="69.75" customHeight="1" thickBot="1">
      <c r="A29" s="666"/>
      <c r="B29" s="666"/>
      <c r="C29" s="666"/>
      <c r="D29" s="670"/>
      <c r="E29" s="674"/>
      <c r="F29" s="653"/>
      <c r="G29" s="590"/>
      <c r="H29" s="656"/>
      <c r="I29" s="650"/>
      <c r="J29" s="650"/>
      <c r="K29" s="650"/>
      <c r="L29" s="650"/>
      <c r="M29" s="656"/>
      <c r="N29" s="34"/>
      <c r="O29" s="34"/>
    </row>
    <row r="30" spans="1:169" ht="15" customHeight="1">
      <c r="A30" s="664">
        <f>'7. Mapa Final'!A30</f>
        <v>3</v>
      </c>
      <c r="B30" s="664" t="str">
        <f>'7. Mapa Final'!B30</f>
        <v>Pérdida o extravío de la información</v>
      </c>
      <c r="C30" s="664" t="str">
        <f>'7. Mapa Final'!C30</f>
        <v>Pérdida total o parcial de la información por fallas técnicas o tecnológicas en las herramientas disponibles</v>
      </c>
      <c r="D30" s="667" t="str">
        <f>'7. Mapa Final'!J30</f>
        <v>Baja - 2</v>
      </c>
      <c r="E30" s="671" t="str">
        <f>'7. Mapa Final'!K30</f>
        <v>Moderado - 3</v>
      </c>
      <c r="F30" s="651" t="str">
        <f>'7. Mapa Final'!M30</f>
        <v>Moderado - 6</v>
      </c>
      <c r="G30" s="520" t="s">
        <v>347</v>
      </c>
      <c r="H30" s="654" t="s">
        <v>544</v>
      </c>
      <c r="I30" s="648"/>
      <c r="J30" s="648" t="s">
        <v>463</v>
      </c>
      <c r="K30" s="660">
        <v>45292</v>
      </c>
      <c r="L30" s="660">
        <v>45382</v>
      </c>
      <c r="M30" s="654" t="s">
        <v>545</v>
      </c>
    </row>
    <row r="31" spans="1:169">
      <c r="A31" s="665"/>
      <c r="B31" s="665"/>
      <c r="C31" s="665"/>
      <c r="D31" s="668"/>
      <c r="E31" s="672"/>
      <c r="F31" s="652"/>
      <c r="G31" s="520"/>
      <c r="H31" s="655"/>
      <c r="I31" s="649"/>
      <c r="J31" s="649"/>
      <c r="K31" s="649"/>
      <c r="L31" s="649"/>
      <c r="M31" s="655"/>
    </row>
    <row r="32" spans="1:169">
      <c r="A32" s="665"/>
      <c r="B32" s="665"/>
      <c r="C32" s="665"/>
      <c r="D32" s="668"/>
      <c r="E32" s="672"/>
      <c r="F32" s="652"/>
      <c r="G32" s="520"/>
      <c r="H32" s="655"/>
      <c r="I32" s="649"/>
      <c r="J32" s="649"/>
      <c r="K32" s="649"/>
      <c r="L32" s="649"/>
      <c r="M32" s="655"/>
    </row>
    <row r="33" spans="1:13">
      <c r="A33" s="665"/>
      <c r="B33" s="665"/>
      <c r="C33" s="665"/>
      <c r="D33" s="668"/>
      <c r="E33" s="672"/>
      <c r="F33" s="652"/>
      <c r="G33" s="520"/>
      <c r="H33" s="655"/>
      <c r="I33" s="649"/>
      <c r="J33" s="649"/>
      <c r="K33" s="649"/>
      <c r="L33" s="649"/>
      <c r="M33" s="655"/>
    </row>
    <row r="34" spans="1:13">
      <c r="A34" s="665"/>
      <c r="B34" s="665"/>
      <c r="C34" s="665"/>
      <c r="D34" s="668"/>
      <c r="E34" s="672"/>
      <c r="F34" s="652"/>
      <c r="G34" s="520"/>
      <c r="H34" s="655"/>
      <c r="I34" s="649"/>
      <c r="J34" s="649"/>
      <c r="K34" s="649"/>
      <c r="L34" s="649"/>
      <c r="M34" s="655"/>
    </row>
    <row r="35" spans="1:13">
      <c r="A35" s="665"/>
      <c r="B35" s="665"/>
      <c r="C35" s="665"/>
      <c r="D35" s="668"/>
      <c r="E35" s="672"/>
      <c r="F35" s="652"/>
      <c r="G35" s="520"/>
      <c r="H35" s="655"/>
      <c r="I35" s="649"/>
      <c r="J35" s="649"/>
      <c r="K35" s="649"/>
      <c r="L35" s="649"/>
      <c r="M35" s="655"/>
    </row>
    <row r="36" spans="1:13">
      <c r="A36" s="665"/>
      <c r="B36" s="665"/>
      <c r="C36" s="665"/>
      <c r="D36" s="668"/>
      <c r="E36" s="672"/>
      <c r="F36" s="652"/>
      <c r="G36" s="520"/>
      <c r="H36" s="655"/>
      <c r="I36" s="649"/>
      <c r="J36" s="649"/>
      <c r="K36" s="649"/>
      <c r="L36" s="649"/>
      <c r="M36" s="655"/>
    </row>
    <row r="37" spans="1:13">
      <c r="A37" s="665"/>
      <c r="B37" s="665"/>
      <c r="C37" s="665"/>
      <c r="D37" s="669"/>
      <c r="E37" s="673"/>
      <c r="F37" s="652"/>
      <c r="G37" s="520"/>
      <c r="H37" s="655"/>
      <c r="I37" s="649"/>
      <c r="J37" s="649"/>
      <c r="K37" s="649"/>
      <c r="L37" s="649"/>
      <c r="M37" s="655"/>
    </row>
    <row r="38" spans="1:13">
      <c r="A38" s="665"/>
      <c r="B38" s="665"/>
      <c r="C38" s="665"/>
      <c r="D38" s="669"/>
      <c r="E38" s="673"/>
      <c r="F38" s="652"/>
      <c r="G38" s="520"/>
      <c r="H38" s="655"/>
      <c r="I38" s="649"/>
      <c r="J38" s="649"/>
      <c r="K38" s="649"/>
      <c r="L38" s="649"/>
      <c r="M38" s="655"/>
    </row>
    <row r="39" spans="1:13" ht="15.75" thickBot="1">
      <c r="A39" s="666"/>
      <c r="B39" s="666"/>
      <c r="C39" s="666"/>
      <c r="D39" s="670"/>
      <c r="E39" s="674"/>
      <c r="F39" s="653"/>
      <c r="G39" s="590"/>
      <c r="H39" s="656"/>
      <c r="I39" s="650"/>
      <c r="J39" s="650"/>
      <c r="K39" s="650"/>
      <c r="L39" s="650"/>
      <c r="M39" s="656"/>
    </row>
    <row r="40" spans="1:13" ht="15" customHeight="1">
      <c r="A40" s="661">
        <f>'7. Mapa Final'!A40</f>
        <v>4</v>
      </c>
      <c r="B40" s="664" t="str">
        <f>'7. Mapa Final'!B40</f>
        <v xml:space="preserve">Recibir dádivas o beneficios a nombre propio o de terceros para, no entregar o entregar información privilegiada o confidencial </v>
      </c>
      <c r="C40" s="664" t="str">
        <f>'7. Mapa Final'!C40</f>
        <v xml:space="preserve">Posibilidad de actos indebidos de  los servidores judiciales debido a  la carencia en transparencia, ética y valores </v>
      </c>
      <c r="D40" s="667" t="str">
        <f>'7. Mapa Final'!J40</f>
        <v>Baja - 2</v>
      </c>
      <c r="E40" s="671" t="str">
        <f>'7. Mapa Final'!K40</f>
        <v>Catastrófico - 5</v>
      </c>
      <c r="F40" s="651" t="str">
        <f>'7. Mapa Final'!M40</f>
        <v>Extremo - 10</v>
      </c>
      <c r="G40" s="520" t="s">
        <v>410</v>
      </c>
      <c r="H40" s="654" t="s">
        <v>538</v>
      </c>
      <c r="I40" s="657"/>
      <c r="J40" s="648" t="s">
        <v>463</v>
      </c>
      <c r="K40" s="660">
        <v>45292</v>
      </c>
      <c r="L40" s="660">
        <v>45382</v>
      </c>
      <c r="M40" s="654" t="s">
        <v>542</v>
      </c>
    </row>
    <row r="41" spans="1:13">
      <c r="A41" s="662"/>
      <c r="B41" s="665"/>
      <c r="C41" s="665"/>
      <c r="D41" s="668"/>
      <c r="E41" s="672"/>
      <c r="F41" s="652"/>
      <c r="G41" s="520"/>
      <c r="H41" s="655"/>
      <c r="I41" s="658"/>
      <c r="J41" s="649"/>
      <c r="K41" s="649"/>
      <c r="L41" s="649"/>
      <c r="M41" s="655"/>
    </row>
    <row r="42" spans="1:13">
      <c r="A42" s="662"/>
      <c r="B42" s="665"/>
      <c r="C42" s="665"/>
      <c r="D42" s="668"/>
      <c r="E42" s="672"/>
      <c r="F42" s="652"/>
      <c r="G42" s="520"/>
      <c r="H42" s="655"/>
      <c r="I42" s="658"/>
      <c r="J42" s="649"/>
      <c r="K42" s="649"/>
      <c r="L42" s="649"/>
      <c r="M42" s="655"/>
    </row>
    <row r="43" spans="1:13">
      <c r="A43" s="662"/>
      <c r="B43" s="665"/>
      <c r="C43" s="665"/>
      <c r="D43" s="668"/>
      <c r="E43" s="672"/>
      <c r="F43" s="652"/>
      <c r="G43" s="520"/>
      <c r="H43" s="655"/>
      <c r="I43" s="658"/>
      <c r="J43" s="649"/>
      <c r="K43" s="649"/>
      <c r="L43" s="649"/>
      <c r="M43" s="655"/>
    </row>
    <row r="44" spans="1:13">
      <c r="A44" s="662"/>
      <c r="B44" s="665"/>
      <c r="C44" s="665"/>
      <c r="D44" s="668"/>
      <c r="E44" s="672"/>
      <c r="F44" s="652"/>
      <c r="G44" s="520"/>
      <c r="H44" s="655"/>
      <c r="I44" s="658"/>
      <c r="J44" s="649"/>
      <c r="K44" s="649"/>
      <c r="L44" s="649"/>
      <c r="M44" s="655"/>
    </row>
    <row r="45" spans="1:13">
      <c r="A45" s="662"/>
      <c r="B45" s="665"/>
      <c r="C45" s="665"/>
      <c r="D45" s="668"/>
      <c r="E45" s="672"/>
      <c r="F45" s="652"/>
      <c r="G45" s="520"/>
      <c r="H45" s="655"/>
      <c r="I45" s="658"/>
      <c r="J45" s="649"/>
      <c r="K45" s="649"/>
      <c r="L45" s="649"/>
      <c r="M45" s="655"/>
    </row>
    <row r="46" spans="1:13">
      <c r="A46" s="662"/>
      <c r="B46" s="665"/>
      <c r="C46" s="665"/>
      <c r="D46" s="668"/>
      <c r="E46" s="672"/>
      <c r="F46" s="652"/>
      <c r="G46" s="520"/>
      <c r="H46" s="655"/>
      <c r="I46" s="658"/>
      <c r="J46" s="649"/>
      <c r="K46" s="649"/>
      <c r="L46" s="649"/>
      <c r="M46" s="655"/>
    </row>
    <row r="47" spans="1:13">
      <c r="A47" s="662"/>
      <c r="B47" s="665"/>
      <c r="C47" s="665"/>
      <c r="D47" s="669"/>
      <c r="E47" s="673"/>
      <c r="F47" s="652"/>
      <c r="G47" s="520"/>
      <c r="H47" s="655"/>
      <c r="I47" s="658"/>
      <c r="J47" s="649"/>
      <c r="K47" s="649"/>
      <c r="L47" s="649"/>
      <c r="M47" s="655"/>
    </row>
    <row r="48" spans="1:13">
      <c r="A48" s="662"/>
      <c r="B48" s="665"/>
      <c r="C48" s="665"/>
      <c r="D48" s="669"/>
      <c r="E48" s="673"/>
      <c r="F48" s="652"/>
      <c r="G48" s="520"/>
      <c r="H48" s="655"/>
      <c r="I48" s="658"/>
      <c r="J48" s="649"/>
      <c r="K48" s="649"/>
      <c r="L48" s="649"/>
      <c r="M48" s="655"/>
    </row>
    <row r="49" spans="1:13" ht="15.75" thickBot="1">
      <c r="A49" s="663"/>
      <c r="B49" s="666"/>
      <c r="C49" s="666"/>
      <c r="D49" s="670"/>
      <c r="E49" s="674"/>
      <c r="F49" s="653"/>
      <c r="G49" s="590"/>
      <c r="H49" s="656"/>
      <c r="I49" s="659"/>
      <c r="J49" s="650"/>
      <c r="K49" s="650"/>
      <c r="L49" s="650"/>
      <c r="M49" s="656"/>
    </row>
    <row r="50" spans="1:13" ht="15" customHeight="1">
      <c r="A50" s="661">
        <f>'7. Mapa Final'!A50</f>
        <v>5</v>
      </c>
      <c r="B50" s="664" t="str">
        <f>'7. Mapa Final'!B50</f>
        <v>Ofrecer, prometer, entregar, aceptar o solicitar una ventaja indebida para modificar los resultados estadísticos, con el objeto de favorecer intereses propios o de terceros.</v>
      </c>
      <c r="C50" s="664" t="str">
        <f>'7. Mapa Final'!C50</f>
        <v>Incumplimiento de las metas establecidas</v>
      </c>
      <c r="D50" s="667" t="str">
        <f>'7. Mapa Final'!J50</f>
        <v>Baja - 2</v>
      </c>
      <c r="E50" s="671" t="str">
        <f>'7. Mapa Final'!K50</f>
        <v>Catastrófico - 5</v>
      </c>
      <c r="F50" s="651" t="str">
        <f>'7. Mapa Final'!M50</f>
        <v>Extremo - 10</v>
      </c>
      <c r="G50" s="520" t="s">
        <v>410</v>
      </c>
      <c r="H50" s="654" t="s">
        <v>539</v>
      </c>
      <c r="I50" s="657"/>
      <c r="J50" s="648" t="s">
        <v>463</v>
      </c>
      <c r="K50" s="660">
        <v>45292</v>
      </c>
      <c r="L50" s="660">
        <v>45382</v>
      </c>
      <c r="M50" s="654" t="s">
        <v>542</v>
      </c>
    </row>
    <row r="51" spans="1:13">
      <c r="A51" s="662"/>
      <c r="B51" s="665"/>
      <c r="C51" s="665"/>
      <c r="D51" s="668"/>
      <c r="E51" s="672"/>
      <c r="F51" s="652"/>
      <c r="G51" s="520"/>
      <c r="H51" s="655"/>
      <c r="I51" s="658"/>
      <c r="J51" s="649"/>
      <c r="K51" s="649"/>
      <c r="L51" s="649"/>
      <c r="M51" s="655"/>
    </row>
    <row r="52" spans="1:13">
      <c r="A52" s="662"/>
      <c r="B52" s="665"/>
      <c r="C52" s="665"/>
      <c r="D52" s="668"/>
      <c r="E52" s="672"/>
      <c r="F52" s="652"/>
      <c r="G52" s="520"/>
      <c r="H52" s="655"/>
      <c r="I52" s="658"/>
      <c r="J52" s="649"/>
      <c r="K52" s="649"/>
      <c r="L52" s="649"/>
      <c r="M52" s="655"/>
    </row>
    <row r="53" spans="1:13">
      <c r="A53" s="662"/>
      <c r="B53" s="665"/>
      <c r="C53" s="665"/>
      <c r="D53" s="668"/>
      <c r="E53" s="672"/>
      <c r="F53" s="652"/>
      <c r="G53" s="520"/>
      <c r="H53" s="655"/>
      <c r="I53" s="658"/>
      <c r="J53" s="649"/>
      <c r="K53" s="649"/>
      <c r="L53" s="649"/>
      <c r="M53" s="655"/>
    </row>
    <row r="54" spans="1:13">
      <c r="A54" s="662"/>
      <c r="B54" s="665"/>
      <c r="C54" s="665"/>
      <c r="D54" s="668"/>
      <c r="E54" s="672"/>
      <c r="F54" s="652"/>
      <c r="G54" s="520"/>
      <c r="H54" s="655"/>
      <c r="I54" s="658"/>
      <c r="J54" s="649"/>
      <c r="K54" s="649"/>
      <c r="L54" s="649"/>
      <c r="M54" s="655"/>
    </row>
    <row r="55" spans="1:13">
      <c r="A55" s="662"/>
      <c r="B55" s="665"/>
      <c r="C55" s="665"/>
      <c r="D55" s="668"/>
      <c r="E55" s="672"/>
      <c r="F55" s="652"/>
      <c r="G55" s="520"/>
      <c r="H55" s="655"/>
      <c r="I55" s="658"/>
      <c r="J55" s="649"/>
      <c r="K55" s="649"/>
      <c r="L55" s="649"/>
      <c r="M55" s="655"/>
    </row>
    <row r="56" spans="1:13">
      <c r="A56" s="662"/>
      <c r="B56" s="665"/>
      <c r="C56" s="665"/>
      <c r="D56" s="668"/>
      <c r="E56" s="672"/>
      <c r="F56" s="652"/>
      <c r="G56" s="520"/>
      <c r="H56" s="655"/>
      <c r="I56" s="658"/>
      <c r="J56" s="649"/>
      <c r="K56" s="649"/>
      <c r="L56" s="649"/>
      <c r="M56" s="655"/>
    </row>
    <row r="57" spans="1:13">
      <c r="A57" s="662"/>
      <c r="B57" s="665"/>
      <c r="C57" s="665"/>
      <c r="D57" s="669"/>
      <c r="E57" s="673"/>
      <c r="F57" s="652"/>
      <c r="G57" s="520"/>
      <c r="H57" s="655"/>
      <c r="I57" s="658"/>
      <c r="J57" s="649"/>
      <c r="K57" s="649"/>
      <c r="L57" s="649"/>
      <c r="M57" s="655"/>
    </row>
    <row r="58" spans="1:13">
      <c r="A58" s="662"/>
      <c r="B58" s="665"/>
      <c r="C58" s="665"/>
      <c r="D58" s="669"/>
      <c r="E58" s="673"/>
      <c r="F58" s="652"/>
      <c r="G58" s="520"/>
      <c r="H58" s="655"/>
      <c r="I58" s="658"/>
      <c r="J58" s="649"/>
      <c r="K58" s="649"/>
      <c r="L58" s="649"/>
      <c r="M58" s="655"/>
    </row>
    <row r="59" spans="1:13" ht="15.75" thickBot="1">
      <c r="A59" s="663"/>
      <c r="B59" s="666"/>
      <c r="C59" s="666"/>
      <c r="D59" s="670"/>
      <c r="E59" s="674"/>
      <c r="F59" s="653"/>
      <c r="G59" s="590"/>
      <c r="H59" s="656"/>
      <c r="I59" s="659"/>
      <c r="J59" s="650"/>
      <c r="K59" s="650"/>
      <c r="L59" s="650"/>
      <c r="M59" s="656"/>
    </row>
  </sheetData>
  <mergeCells count="82">
    <mergeCell ref="B20:B29"/>
    <mergeCell ref="F20:F29"/>
    <mergeCell ref="A30:A39"/>
    <mergeCell ref="A20:A29"/>
    <mergeCell ref="C20:C29"/>
    <mergeCell ref="B30:B39"/>
    <mergeCell ref="C30:C39"/>
    <mergeCell ref="D20:D29"/>
    <mergeCell ref="E20:E29"/>
    <mergeCell ref="D30:D39"/>
    <mergeCell ref="E30:E39"/>
    <mergeCell ref="F30:F39"/>
    <mergeCell ref="A6:B6"/>
    <mergeCell ref="A7:C7"/>
    <mergeCell ref="D7:F7"/>
    <mergeCell ref="G7:G8"/>
    <mergeCell ref="K1:M3"/>
    <mergeCell ref="A4:B4"/>
    <mergeCell ref="A5:B5"/>
    <mergeCell ref="A1:B2"/>
    <mergeCell ref="C1:J3"/>
    <mergeCell ref="H7:H8"/>
    <mergeCell ref="I7:J7"/>
    <mergeCell ref="K7:L7"/>
    <mergeCell ref="M7:M8"/>
    <mergeCell ref="H30:H39"/>
    <mergeCell ref="A40:A49"/>
    <mergeCell ref="B40:B49"/>
    <mergeCell ref="C40:C49"/>
    <mergeCell ref="D40:D49"/>
    <mergeCell ref="E40:E49"/>
    <mergeCell ref="G30:G39"/>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M50:M59"/>
    <mergeCell ref="J30:J39"/>
    <mergeCell ref="K30:K39"/>
    <mergeCell ref="L30:L39"/>
    <mergeCell ref="M30:M39"/>
    <mergeCell ref="K40:K49"/>
    <mergeCell ref="L40:L49"/>
    <mergeCell ref="M40:M49"/>
    <mergeCell ref="K50:K59"/>
    <mergeCell ref="L50:L59"/>
    <mergeCell ref="A50:A59"/>
    <mergeCell ref="B50:B59"/>
    <mergeCell ref="C50:C59"/>
    <mergeCell ref="D50:D59"/>
    <mergeCell ref="E50:E59"/>
    <mergeCell ref="F50:F59"/>
    <mergeCell ref="G50:G59"/>
    <mergeCell ref="H50:H59"/>
    <mergeCell ref="I50:I59"/>
    <mergeCell ref="J50:J59"/>
    <mergeCell ref="I30:I39"/>
    <mergeCell ref="F40:F49"/>
    <mergeCell ref="G40:G49"/>
    <mergeCell ref="H40:H49"/>
    <mergeCell ref="C4:M4"/>
    <mergeCell ref="C5:M5"/>
    <mergeCell ref="C6:M6"/>
    <mergeCell ref="I40:I49"/>
    <mergeCell ref="J40:J49"/>
    <mergeCell ref="J20:J29"/>
    <mergeCell ref="K20:K29"/>
    <mergeCell ref="L20:L29"/>
    <mergeCell ref="M20:M29"/>
    <mergeCell ref="G20:G29"/>
    <mergeCell ref="H20:H29"/>
    <mergeCell ref="I20:I29"/>
  </mergeCells>
  <conditionalFormatting sqref="A7:B7">
    <cfRule type="containsText" dxfId="127" priority="669" operator="containsText" text="3- Moderado">
      <formula>NOT(ISERROR(SEARCH("3- Moderado",A7)))</formula>
    </cfRule>
    <cfRule type="containsText" dxfId="126" priority="670" operator="containsText" text="6- Moderado">
      <formula>NOT(ISERROR(SEARCH("6- Moderado",A7)))</formula>
    </cfRule>
    <cfRule type="containsText" dxfId="125" priority="671" operator="containsText" text="4- Moderado">
      <formula>NOT(ISERROR(SEARCH("4- Moderado",A7)))</formula>
    </cfRule>
    <cfRule type="containsText" dxfId="124" priority="672" operator="containsText" text="3- Bajo">
      <formula>NOT(ISERROR(SEARCH("3- Bajo",A7)))</formula>
    </cfRule>
    <cfRule type="containsText" dxfId="123" priority="673" operator="containsText" text="4- Bajo">
      <formula>NOT(ISERROR(SEARCH("4- Bajo",A7)))</formula>
    </cfRule>
    <cfRule type="containsText" dxfId="122" priority="674" operator="containsText" text="1- Bajo">
      <formula>NOT(ISERROR(SEARCH("1- Bajo",A7)))</formula>
    </cfRule>
  </conditionalFormatting>
  <conditionalFormatting sqref="A10:E10 A20:E20 A30:E30 A40:E40 A50:E50">
    <cfRule type="containsText" dxfId="121" priority="645" operator="containsText" text="3- Moderado">
      <formula>NOT(ISERROR(SEARCH("3- Moderado",A10)))</formula>
    </cfRule>
    <cfRule type="containsText" dxfId="120" priority="646" operator="containsText" text="6- Moderado">
      <formula>NOT(ISERROR(SEARCH("6- Moderado",A10)))</formula>
    </cfRule>
    <cfRule type="containsText" dxfId="119" priority="647" operator="containsText" text="4- Moderado">
      <formula>NOT(ISERROR(SEARCH("4- Moderado",A10)))</formula>
    </cfRule>
    <cfRule type="containsText" dxfId="118" priority="648" operator="containsText" text="3- Bajo">
      <formula>NOT(ISERROR(SEARCH("3- Bajo",A10)))</formula>
    </cfRule>
    <cfRule type="containsText" dxfId="117" priority="649" operator="containsText" text="4- Bajo">
      <formula>NOT(ISERROR(SEARCH("4- Bajo",A10)))</formula>
    </cfRule>
    <cfRule type="containsText" dxfId="116" priority="650" operator="containsText" text="1- Bajo">
      <formula>NOT(ISERROR(SEARCH("1- Bajo",A10)))</formula>
    </cfRule>
  </conditionalFormatting>
  <conditionalFormatting sqref="C8:F8">
    <cfRule type="containsText" dxfId="115" priority="1" operator="containsText" text="3- Moderado">
      <formula>NOT(ISERROR(SEARCH("3- Moderado",C8)))</formula>
    </cfRule>
    <cfRule type="containsText" dxfId="114" priority="2" operator="containsText" text="6- Moderado">
      <formula>NOT(ISERROR(SEARCH("6- Moderado",C8)))</formula>
    </cfRule>
    <cfRule type="containsText" dxfId="113" priority="3" operator="containsText" text="4- Moderado">
      <formula>NOT(ISERROR(SEARCH("4- Moderado",C8)))</formula>
    </cfRule>
    <cfRule type="containsText" dxfId="112" priority="4" operator="containsText" text="3- Bajo">
      <formula>NOT(ISERROR(SEARCH("3- Bajo",C8)))</formula>
    </cfRule>
    <cfRule type="containsText" dxfId="111" priority="5" operator="containsText" text="4- Bajo">
      <formula>NOT(ISERROR(SEARCH("4- Bajo",C8)))</formula>
    </cfRule>
    <cfRule type="containsText" dxfId="110" priority="6" operator="containsText" text="1- Bajo">
      <formula>NOT(ISERROR(SEARCH("1- Bajo",C8)))</formula>
    </cfRule>
  </conditionalFormatting>
  <conditionalFormatting sqref="D10:D59">
    <cfRule type="containsText" dxfId="109" priority="558" operator="containsText" text="Muy Alta">
      <formula>NOT(ISERROR(SEARCH("Muy Alta",D10)))</formula>
    </cfRule>
    <cfRule type="containsText" dxfId="108" priority="559" operator="containsText" text="Alta">
      <formula>NOT(ISERROR(SEARCH("Alta",D10)))</formula>
    </cfRule>
    <cfRule type="containsText" dxfId="107" priority="560" operator="containsText" text="Baja">
      <formula>NOT(ISERROR(SEARCH("Baja",D10)))</formula>
    </cfRule>
    <cfRule type="containsText" dxfId="106" priority="561" operator="containsText" text="Muy Baja">
      <formula>NOT(ISERROR(SEARCH("Muy Baja",D10)))</formula>
    </cfRule>
    <cfRule type="containsText" dxfId="105" priority="578" operator="containsText" text="Media">
      <formula>NOT(ISERROR(SEARCH("Media",D10)))</formula>
    </cfRule>
  </conditionalFormatting>
  <conditionalFormatting sqref="E10:E59">
    <cfRule type="containsText" dxfId="104" priority="554" operator="containsText" text="Catastrófico">
      <formula>NOT(ISERROR(SEARCH("Catastrófico",E10)))</formula>
    </cfRule>
    <cfRule type="containsText" dxfId="103" priority="555" operator="containsText" text="Mayor">
      <formula>NOT(ISERROR(SEARCH("Mayor",E10)))</formula>
    </cfRule>
    <cfRule type="containsText" dxfId="102" priority="556" operator="containsText" text="Menor">
      <formula>NOT(ISERROR(SEARCH("Menor",E10)))</formula>
    </cfRule>
    <cfRule type="containsText" dxfId="101" priority="557" operator="containsText" text="Leve">
      <formula>NOT(ISERROR(SEARCH("Leve",E10)))</formula>
    </cfRule>
  </conditionalFormatting>
  <conditionalFormatting sqref="E10:F59">
    <cfRule type="containsText" dxfId="100" priority="577" operator="containsText" text="Moderado">
      <formula>NOT(ISERROR(SEARCH("Moderado",E10)))</formula>
    </cfRule>
  </conditionalFormatting>
  <conditionalFormatting sqref="F10:F59">
    <cfRule type="containsText" dxfId="99" priority="1464" operator="containsText" text="Bajo">
      <formula>NOT(ISERROR(SEARCH("Bajo",F10)))</formula>
    </cfRule>
    <cfRule type="containsText" dxfId="98" priority="1465" operator="containsText" text="Moderado">
      <formula>NOT(ISERROR(SEARCH("Moderado",F10)))</formula>
    </cfRule>
    <cfRule type="containsText" dxfId="97" priority="1466" operator="containsText" text="Alto">
      <formula>NOT(ISERROR(SEARCH("Alto",F10)))</formula>
    </cfRule>
    <cfRule type="containsText" dxfId="96" priority="1467" operator="containsText" text="Extremo">
      <formula>NOT(ISERROR(SEARCH("Extremo",F10)))</formula>
    </cfRule>
    <cfRule type="colorScale" priority="146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ageMargins left="0.7" right="0.7" top="0.75" bottom="0.75" header="0.3" footer="0.3"/>
  <pageSetup paperSize="14"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topLeftCell="A22" zoomScale="60" zoomScaleNormal="60" workbookViewId="0">
      <selection activeCell="G67" sqref="G67"/>
    </sheetView>
  </sheetViews>
  <sheetFormatPr baseColWidth="10" defaultColWidth="11.42578125" defaultRowHeight="15"/>
  <cols>
    <col min="1" max="2" width="18.4257812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87"/>
      <c r="B1" s="688"/>
      <c r="C1" s="691"/>
      <c r="D1" s="691"/>
      <c r="E1" s="691"/>
      <c r="F1" s="691"/>
      <c r="G1" s="691"/>
      <c r="H1" s="691"/>
      <c r="I1" s="691"/>
      <c r="J1" s="692"/>
      <c r="K1" s="685"/>
      <c r="L1" s="685"/>
      <c r="M1" s="68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89"/>
      <c r="B2" s="690"/>
      <c r="C2" s="693"/>
      <c r="D2" s="693"/>
      <c r="E2" s="693"/>
      <c r="F2" s="693"/>
      <c r="G2" s="693"/>
      <c r="H2" s="693"/>
      <c r="I2" s="693"/>
      <c r="J2" s="694"/>
      <c r="K2" s="685"/>
      <c r="L2" s="685"/>
      <c r="M2" s="68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93"/>
      <c r="D3" s="693"/>
      <c r="E3" s="693"/>
      <c r="F3" s="693"/>
      <c r="G3" s="693"/>
      <c r="H3" s="693"/>
      <c r="I3" s="693"/>
      <c r="J3" s="694"/>
      <c r="K3" s="686"/>
      <c r="L3" s="686"/>
      <c r="M3" s="68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77" t="s">
        <v>255</v>
      </c>
      <c r="B4" s="678"/>
      <c r="C4" s="480" t="s">
        <v>3</v>
      </c>
      <c r="D4" s="480"/>
      <c r="E4" s="480"/>
      <c r="F4" s="480"/>
      <c r="G4" s="480"/>
      <c r="H4" s="480"/>
      <c r="I4" s="480"/>
      <c r="J4" s="480"/>
      <c r="K4" s="480"/>
      <c r="L4" s="480"/>
      <c r="M4" s="48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77" t="s">
        <v>257</v>
      </c>
      <c r="B5" s="678"/>
      <c r="C5" s="481" t="s">
        <v>29</v>
      </c>
      <c r="D5" s="481"/>
      <c r="E5" s="481"/>
      <c r="F5" s="481"/>
      <c r="G5" s="481"/>
      <c r="H5" s="481"/>
      <c r="I5" s="481"/>
      <c r="J5" s="481"/>
      <c r="K5" s="481"/>
      <c r="L5" s="481"/>
      <c r="M5" s="48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77" t="s">
        <v>258</v>
      </c>
      <c r="B6" s="678"/>
      <c r="C6" s="481" t="s">
        <v>259</v>
      </c>
      <c r="D6" s="481"/>
      <c r="E6" s="481"/>
      <c r="F6" s="481"/>
      <c r="G6" s="481"/>
      <c r="H6" s="481"/>
      <c r="I6" s="481"/>
      <c r="J6" s="481"/>
      <c r="K6" s="481"/>
      <c r="L6" s="481"/>
      <c r="M6" s="48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79" t="s">
        <v>449</v>
      </c>
      <c r="B7" s="680"/>
      <c r="C7" s="681"/>
      <c r="D7" s="682" t="s">
        <v>450</v>
      </c>
      <c r="E7" s="682"/>
      <c r="F7" s="682"/>
      <c r="G7" s="683" t="s">
        <v>451</v>
      </c>
      <c r="H7" s="695" t="s">
        <v>452</v>
      </c>
      <c r="I7" s="697" t="s">
        <v>453</v>
      </c>
      <c r="J7" s="698"/>
      <c r="K7" s="697" t="s">
        <v>454</v>
      </c>
      <c r="L7" s="698"/>
      <c r="M7" s="699" t="s">
        <v>455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197</v>
      </c>
      <c r="C8" s="36" t="s">
        <v>199</v>
      </c>
      <c r="D8" s="28" t="s">
        <v>209</v>
      </c>
      <c r="E8" s="28" t="s">
        <v>456</v>
      </c>
      <c r="F8" s="28" t="s">
        <v>457</v>
      </c>
      <c r="G8" s="684"/>
      <c r="H8" s="696"/>
      <c r="I8" s="29" t="s">
        <v>458</v>
      </c>
      <c r="J8" s="29" t="s">
        <v>459</v>
      </c>
      <c r="K8" s="29" t="s">
        <v>460</v>
      </c>
      <c r="L8" s="29" t="s">
        <v>461</v>
      </c>
      <c r="M8" s="70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5"/>
      <c r="B9" s="676"/>
      <c r="C9" s="676"/>
      <c r="D9" s="676"/>
      <c r="E9" s="676"/>
      <c r="F9" s="676"/>
      <c r="G9" s="67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4">
        <f>'7. Mapa Final'!A10</f>
        <v>1</v>
      </c>
      <c r="B10" s="664" t="str">
        <f>'7. Mapa Final'!B10</f>
        <v>Inexactitud en la recolección de la Información Estadística por parte de los funcionarios de los despachos judiciales</v>
      </c>
      <c r="C10" s="664" t="str">
        <f>'7. Mapa Final'!C10</f>
        <v xml:space="preserve"> Posibilidad de incumplimiento de metas establecidas debido a la  presentación de datos o estimaciones equivocadas o incompletas relacionadas con la gestión judicial.</v>
      </c>
      <c r="D10" s="667" t="str">
        <f>'7. Mapa Final'!J10</f>
        <v>Baja - 2</v>
      </c>
      <c r="E10" s="671" t="str">
        <f>'7. Mapa Final'!K10</f>
        <v>Moderado - 3</v>
      </c>
      <c r="F10" s="651" t="str">
        <f>'7. Mapa Final'!M10</f>
        <v>Moderado - 6</v>
      </c>
      <c r="G10" s="520" t="s">
        <v>410</v>
      </c>
      <c r="H10" s="657"/>
      <c r="I10" s="657"/>
      <c r="J10" s="657"/>
      <c r="K10" s="657"/>
      <c r="L10" s="657"/>
      <c r="M10" s="65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5"/>
      <c r="B11" s="665"/>
      <c r="C11" s="665"/>
      <c r="D11" s="668"/>
      <c r="E11" s="672"/>
      <c r="F11" s="652"/>
      <c r="G11" s="520"/>
      <c r="H11" s="658"/>
      <c r="I11" s="658"/>
      <c r="J11" s="658"/>
      <c r="K11" s="658"/>
      <c r="L11" s="658"/>
      <c r="M11" s="65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5"/>
      <c r="B12" s="665"/>
      <c r="C12" s="665"/>
      <c r="D12" s="668"/>
      <c r="E12" s="672"/>
      <c r="F12" s="652"/>
      <c r="G12" s="520"/>
      <c r="H12" s="658"/>
      <c r="I12" s="658"/>
      <c r="J12" s="658"/>
      <c r="K12" s="658"/>
      <c r="L12" s="658"/>
      <c r="M12" s="65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5"/>
      <c r="B13" s="665"/>
      <c r="C13" s="665"/>
      <c r="D13" s="668"/>
      <c r="E13" s="672"/>
      <c r="F13" s="652"/>
      <c r="G13" s="520"/>
      <c r="H13" s="658"/>
      <c r="I13" s="658"/>
      <c r="J13" s="658"/>
      <c r="K13" s="658"/>
      <c r="L13" s="658"/>
      <c r="M13" s="65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5"/>
      <c r="B14" s="665"/>
      <c r="C14" s="665"/>
      <c r="D14" s="668"/>
      <c r="E14" s="672"/>
      <c r="F14" s="652"/>
      <c r="G14" s="520"/>
      <c r="H14" s="658"/>
      <c r="I14" s="658"/>
      <c r="J14" s="658"/>
      <c r="K14" s="658"/>
      <c r="L14" s="658"/>
      <c r="M14" s="65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5"/>
      <c r="B15" s="665"/>
      <c r="C15" s="665"/>
      <c r="D15" s="668"/>
      <c r="E15" s="672"/>
      <c r="F15" s="652"/>
      <c r="G15" s="520"/>
      <c r="H15" s="658"/>
      <c r="I15" s="658"/>
      <c r="J15" s="658"/>
      <c r="K15" s="658"/>
      <c r="L15" s="658"/>
      <c r="M15" s="65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5"/>
      <c r="B16" s="665"/>
      <c r="C16" s="665"/>
      <c r="D16" s="668"/>
      <c r="E16" s="672"/>
      <c r="F16" s="652"/>
      <c r="G16" s="520"/>
      <c r="H16" s="658"/>
      <c r="I16" s="658"/>
      <c r="J16" s="658"/>
      <c r="K16" s="658"/>
      <c r="L16" s="658"/>
      <c r="M16" s="65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5"/>
      <c r="B17" s="665"/>
      <c r="C17" s="665"/>
      <c r="D17" s="669"/>
      <c r="E17" s="673"/>
      <c r="F17" s="652"/>
      <c r="G17" s="520"/>
      <c r="H17" s="658"/>
      <c r="I17" s="658"/>
      <c r="J17" s="658"/>
      <c r="K17" s="658"/>
      <c r="L17" s="658"/>
      <c r="M17" s="65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5"/>
      <c r="B18" s="665"/>
      <c r="C18" s="665"/>
      <c r="D18" s="669"/>
      <c r="E18" s="673"/>
      <c r="F18" s="652"/>
      <c r="G18" s="520"/>
      <c r="H18" s="658"/>
      <c r="I18" s="658"/>
      <c r="J18" s="658"/>
      <c r="K18" s="658"/>
      <c r="L18" s="658"/>
      <c r="M18" s="65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66"/>
      <c r="B19" s="666"/>
      <c r="C19" s="666"/>
      <c r="D19" s="670"/>
      <c r="E19" s="674"/>
      <c r="F19" s="653"/>
      <c r="G19" s="590"/>
      <c r="H19" s="659"/>
      <c r="I19" s="659"/>
      <c r="J19" s="659"/>
      <c r="K19" s="659"/>
      <c r="L19" s="659"/>
      <c r="M19" s="65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64">
        <f>'7. Mapa Final'!A20</f>
        <v>2</v>
      </c>
      <c r="B20" s="664" t="str">
        <f>'7. Mapa Final'!B20</f>
        <v>Incumplimiento</v>
      </c>
      <c r="C20" s="664" t="str">
        <f>'7. Mapa Final'!C20</f>
        <v>Falta de concientización sobre la importancia que tienen los datos estadísticos para la toma de decisiones de la Corporación.</v>
      </c>
      <c r="D20" s="667" t="str">
        <f>'7. Mapa Final'!J20</f>
        <v>Baja - 2</v>
      </c>
      <c r="E20" s="671" t="str">
        <f>'7. Mapa Final'!K20</f>
        <v>Moderado - 3</v>
      </c>
      <c r="F20" s="651" t="str">
        <f>'7. Mapa Final'!M20</f>
        <v>Moderado - 6</v>
      </c>
      <c r="G20" s="520" t="s">
        <v>410</v>
      </c>
      <c r="H20" s="657"/>
      <c r="I20" s="657"/>
      <c r="J20" s="657"/>
      <c r="K20" s="657"/>
      <c r="L20" s="657"/>
      <c r="M20" s="65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5"/>
      <c r="B21" s="665"/>
      <c r="C21" s="665"/>
      <c r="D21" s="668"/>
      <c r="E21" s="672"/>
      <c r="F21" s="652"/>
      <c r="G21" s="520"/>
      <c r="H21" s="658"/>
      <c r="I21" s="658"/>
      <c r="J21" s="658"/>
      <c r="K21" s="658"/>
      <c r="L21" s="658"/>
      <c r="M21" s="65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5"/>
      <c r="B22" s="665"/>
      <c r="C22" s="665"/>
      <c r="D22" s="668"/>
      <c r="E22" s="672"/>
      <c r="F22" s="652"/>
      <c r="G22" s="520"/>
      <c r="H22" s="658"/>
      <c r="I22" s="658"/>
      <c r="J22" s="658"/>
      <c r="K22" s="658"/>
      <c r="L22" s="658"/>
      <c r="M22" s="65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5"/>
      <c r="B23" s="665"/>
      <c r="C23" s="665"/>
      <c r="D23" s="668"/>
      <c r="E23" s="672"/>
      <c r="F23" s="652"/>
      <c r="G23" s="520"/>
      <c r="H23" s="658"/>
      <c r="I23" s="658"/>
      <c r="J23" s="658"/>
      <c r="K23" s="658"/>
      <c r="L23" s="658"/>
      <c r="M23" s="65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5"/>
      <c r="B24" s="665"/>
      <c r="C24" s="665"/>
      <c r="D24" s="668"/>
      <c r="E24" s="672"/>
      <c r="F24" s="652"/>
      <c r="G24" s="520"/>
      <c r="H24" s="658"/>
      <c r="I24" s="658"/>
      <c r="J24" s="658"/>
      <c r="K24" s="658"/>
      <c r="L24" s="658"/>
      <c r="M24" s="65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5"/>
      <c r="B25" s="665"/>
      <c r="C25" s="665"/>
      <c r="D25" s="668"/>
      <c r="E25" s="672"/>
      <c r="F25" s="652"/>
      <c r="G25" s="520"/>
      <c r="H25" s="658"/>
      <c r="I25" s="658"/>
      <c r="J25" s="658"/>
      <c r="K25" s="658"/>
      <c r="L25" s="658"/>
      <c r="M25" s="658"/>
      <c r="N25" s="34"/>
      <c r="O25" s="34"/>
    </row>
    <row r="26" spans="1:169">
      <c r="A26" s="665"/>
      <c r="B26" s="665"/>
      <c r="C26" s="665"/>
      <c r="D26" s="668"/>
      <c r="E26" s="672"/>
      <c r="F26" s="652"/>
      <c r="G26" s="520"/>
      <c r="H26" s="658"/>
      <c r="I26" s="658"/>
      <c r="J26" s="658"/>
      <c r="K26" s="658"/>
      <c r="L26" s="658"/>
      <c r="M26" s="658"/>
      <c r="N26" s="34"/>
      <c r="O26" s="34"/>
    </row>
    <row r="27" spans="1:169">
      <c r="A27" s="665"/>
      <c r="B27" s="665"/>
      <c r="C27" s="665"/>
      <c r="D27" s="669"/>
      <c r="E27" s="673"/>
      <c r="F27" s="652"/>
      <c r="G27" s="520"/>
      <c r="H27" s="658"/>
      <c r="I27" s="658"/>
      <c r="J27" s="658"/>
      <c r="K27" s="658"/>
      <c r="L27" s="658"/>
      <c r="M27" s="658"/>
      <c r="N27" s="34"/>
      <c r="O27" s="34"/>
    </row>
    <row r="28" spans="1:169">
      <c r="A28" s="665"/>
      <c r="B28" s="665"/>
      <c r="C28" s="665"/>
      <c r="D28" s="669"/>
      <c r="E28" s="673"/>
      <c r="F28" s="652"/>
      <c r="G28" s="520"/>
      <c r="H28" s="658"/>
      <c r="I28" s="658"/>
      <c r="J28" s="658"/>
      <c r="K28" s="658"/>
      <c r="L28" s="658"/>
      <c r="M28" s="658"/>
      <c r="N28" s="34"/>
      <c r="O28" s="34"/>
    </row>
    <row r="29" spans="1:169" ht="15.75" thickBot="1">
      <c r="A29" s="666"/>
      <c r="B29" s="666"/>
      <c r="C29" s="666"/>
      <c r="D29" s="670"/>
      <c r="E29" s="674"/>
      <c r="F29" s="653"/>
      <c r="G29" s="590"/>
      <c r="H29" s="659"/>
      <c r="I29" s="659"/>
      <c r="J29" s="659"/>
      <c r="K29" s="659"/>
      <c r="L29" s="659"/>
      <c r="M29" s="659"/>
      <c r="N29" s="34"/>
      <c r="O29" s="34"/>
    </row>
    <row r="30" spans="1:169" ht="15" customHeight="1">
      <c r="A30" s="664">
        <f>'7. Mapa Final'!A30</f>
        <v>3</v>
      </c>
      <c r="B30" s="664" t="str">
        <f>'7. Mapa Final'!B30</f>
        <v>Pérdida o extravío de la información</v>
      </c>
      <c r="C30" s="664" t="str">
        <f>'7. Mapa Final'!C30</f>
        <v>Pérdida total o parcial de la información por fallas técnicas o tecnológicas en las herramientas disponibles</v>
      </c>
      <c r="D30" s="667" t="str">
        <f>'7. Mapa Final'!J30</f>
        <v>Baja - 2</v>
      </c>
      <c r="E30" s="671" t="str">
        <f>'7. Mapa Final'!K30</f>
        <v>Moderado - 3</v>
      </c>
      <c r="F30" s="651" t="str">
        <f>'7. Mapa Final'!M30</f>
        <v>Moderado - 6</v>
      </c>
      <c r="G30" s="520" t="s">
        <v>410</v>
      </c>
      <c r="H30" s="657"/>
      <c r="I30" s="657"/>
      <c r="J30" s="657"/>
      <c r="K30" s="657"/>
      <c r="L30" s="657"/>
      <c r="M30" s="657"/>
    </row>
    <row r="31" spans="1:169">
      <c r="A31" s="665"/>
      <c r="B31" s="665"/>
      <c r="C31" s="665"/>
      <c r="D31" s="668"/>
      <c r="E31" s="672"/>
      <c r="F31" s="652"/>
      <c r="G31" s="520"/>
      <c r="H31" s="658"/>
      <c r="I31" s="658"/>
      <c r="J31" s="658"/>
      <c r="K31" s="658"/>
      <c r="L31" s="658"/>
      <c r="M31" s="658"/>
    </row>
    <row r="32" spans="1:169">
      <c r="A32" s="665"/>
      <c r="B32" s="665"/>
      <c r="C32" s="665"/>
      <c r="D32" s="668"/>
      <c r="E32" s="672"/>
      <c r="F32" s="652"/>
      <c r="G32" s="520"/>
      <c r="H32" s="658"/>
      <c r="I32" s="658"/>
      <c r="J32" s="658"/>
      <c r="K32" s="658"/>
      <c r="L32" s="658"/>
      <c r="M32" s="658"/>
    </row>
    <row r="33" spans="1:13">
      <c r="A33" s="665"/>
      <c r="B33" s="665"/>
      <c r="C33" s="665"/>
      <c r="D33" s="668"/>
      <c r="E33" s="672"/>
      <c r="F33" s="652"/>
      <c r="G33" s="520"/>
      <c r="H33" s="658"/>
      <c r="I33" s="658"/>
      <c r="J33" s="658"/>
      <c r="K33" s="658"/>
      <c r="L33" s="658"/>
      <c r="M33" s="658"/>
    </row>
    <row r="34" spans="1:13">
      <c r="A34" s="665"/>
      <c r="B34" s="665"/>
      <c r="C34" s="665"/>
      <c r="D34" s="668"/>
      <c r="E34" s="672"/>
      <c r="F34" s="652"/>
      <c r="G34" s="520"/>
      <c r="H34" s="658"/>
      <c r="I34" s="658"/>
      <c r="J34" s="658"/>
      <c r="K34" s="658"/>
      <c r="L34" s="658"/>
      <c r="M34" s="658"/>
    </row>
    <row r="35" spans="1:13">
      <c r="A35" s="665"/>
      <c r="B35" s="665"/>
      <c r="C35" s="665"/>
      <c r="D35" s="668"/>
      <c r="E35" s="672"/>
      <c r="F35" s="652"/>
      <c r="G35" s="520"/>
      <c r="H35" s="658"/>
      <c r="I35" s="658"/>
      <c r="J35" s="658"/>
      <c r="K35" s="658"/>
      <c r="L35" s="658"/>
      <c r="M35" s="658"/>
    </row>
    <row r="36" spans="1:13">
      <c r="A36" s="665"/>
      <c r="B36" s="665"/>
      <c r="C36" s="665"/>
      <c r="D36" s="668"/>
      <c r="E36" s="672"/>
      <c r="F36" s="652"/>
      <c r="G36" s="520"/>
      <c r="H36" s="658"/>
      <c r="I36" s="658"/>
      <c r="J36" s="658"/>
      <c r="K36" s="658"/>
      <c r="L36" s="658"/>
      <c r="M36" s="658"/>
    </row>
    <row r="37" spans="1:13">
      <c r="A37" s="665"/>
      <c r="B37" s="665"/>
      <c r="C37" s="665"/>
      <c r="D37" s="669"/>
      <c r="E37" s="673"/>
      <c r="F37" s="652"/>
      <c r="G37" s="520"/>
      <c r="H37" s="658"/>
      <c r="I37" s="658"/>
      <c r="J37" s="658"/>
      <c r="K37" s="658"/>
      <c r="L37" s="658"/>
      <c r="M37" s="658"/>
    </row>
    <row r="38" spans="1:13">
      <c r="A38" s="665"/>
      <c r="B38" s="665"/>
      <c r="C38" s="665"/>
      <c r="D38" s="669"/>
      <c r="E38" s="673"/>
      <c r="F38" s="652"/>
      <c r="G38" s="520"/>
      <c r="H38" s="658"/>
      <c r="I38" s="658"/>
      <c r="J38" s="658"/>
      <c r="K38" s="658"/>
      <c r="L38" s="658"/>
      <c r="M38" s="658"/>
    </row>
    <row r="39" spans="1:13" ht="15.75" thickBot="1">
      <c r="A39" s="666"/>
      <c r="B39" s="666"/>
      <c r="C39" s="666"/>
      <c r="D39" s="670"/>
      <c r="E39" s="674"/>
      <c r="F39" s="653"/>
      <c r="G39" s="590"/>
      <c r="H39" s="659"/>
      <c r="I39" s="659"/>
      <c r="J39" s="659"/>
      <c r="K39" s="659"/>
      <c r="L39" s="659"/>
      <c r="M39" s="659"/>
    </row>
    <row r="40" spans="1:13" ht="15" customHeight="1">
      <c r="A40" s="661">
        <f>'7. Mapa Final'!A40</f>
        <v>4</v>
      </c>
      <c r="B40" s="664" t="str">
        <f>'7. Mapa Final'!B40</f>
        <v xml:space="preserve">Recibir dádivas o beneficios a nombre propio o de terceros para, no entregar o entregar información privilegiada o confidencial </v>
      </c>
      <c r="C40" s="664" t="str">
        <f>'7. Mapa Final'!C40</f>
        <v xml:space="preserve">Posibilidad de actos indebidos de  los servidores judiciales debido a  la carencia en transparencia, ética y valores </v>
      </c>
      <c r="D40" s="667" t="str">
        <f>'7. Mapa Final'!J40</f>
        <v>Baja - 2</v>
      </c>
      <c r="E40" s="671" t="str">
        <f>'7. Mapa Final'!K40</f>
        <v>Catastrófico - 5</v>
      </c>
      <c r="F40" s="651" t="str">
        <f>'7. Mapa Final'!M40</f>
        <v>Extremo - 10</v>
      </c>
      <c r="G40" s="520" t="s">
        <v>410</v>
      </c>
      <c r="H40" s="657"/>
      <c r="I40" s="657"/>
      <c r="J40" s="657"/>
      <c r="K40" s="657"/>
      <c r="L40" s="657"/>
      <c r="M40" s="657"/>
    </row>
    <row r="41" spans="1:13">
      <c r="A41" s="662"/>
      <c r="B41" s="665"/>
      <c r="C41" s="665"/>
      <c r="D41" s="668"/>
      <c r="E41" s="672"/>
      <c r="F41" s="652"/>
      <c r="G41" s="520"/>
      <c r="H41" s="658"/>
      <c r="I41" s="658"/>
      <c r="J41" s="658"/>
      <c r="K41" s="658"/>
      <c r="L41" s="658"/>
      <c r="M41" s="658"/>
    </row>
    <row r="42" spans="1:13">
      <c r="A42" s="662"/>
      <c r="B42" s="665"/>
      <c r="C42" s="665"/>
      <c r="D42" s="668"/>
      <c r="E42" s="672"/>
      <c r="F42" s="652"/>
      <c r="G42" s="520"/>
      <c r="H42" s="658"/>
      <c r="I42" s="658"/>
      <c r="J42" s="658"/>
      <c r="K42" s="658"/>
      <c r="L42" s="658"/>
      <c r="M42" s="658"/>
    </row>
    <row r="43" spans="1:13">
      <c r="A43" s="662"/>
      <c r="B43" s="665"/>
      <c r="C43" s="665"/>
      <c r="D43" s="668"/>
      <c r="E43" s="672"/>
      <c r="F43" s="652"/>
      <c r="G43" s="520"/>
      <c r="H43" s="658"/>
      <c r="I43" s="658"/>
      <c r="J43" s="658"/>
      <c r="K43" s="658"/>
      <c r="L43" s="658"/>
      <c r="M43" s="658"/>
    </row>
    <row r="44" spans="1:13">
      <c r="A44" s="662"/>
      <c r="B44" s="665"/>
      <c r="C44" s="665"/>
      <c r="D44" s="668"/>
      <c r="E44" s="672"/>
      <c r="F44" s="652"/>
      <c r="G44" s="520"/>
      <c r="H44" s="658"/>
      <c r="I44" s="658"/>
      <c r="J44" s="658"/>
      <c r="K44" s="658"/>
      <c r="L44" s="658"/>
      <c r="M44" s="658"/>
    </row>
    <row r="45" spans="1:13">
      <c r="A45" s="662"/>
      <c r="B45" s="665"/>
      <c r="C45" s="665"/>
      <c r="D45" s="668"/>
      <c r="E45" s="672"/>
      <c r="F45" s="652"/>
      <c r="G45" s="520"/>
      <c r="H45" s="658"/>
      <c r="I45" s="658"/>
      <c r="J45" s="658"/>
      <c r="K45" s="658"/>
      <c r="L45" s="658"/>
      <c r="M45" s="658"/>
    </row>
    <row r="46" spans="1:13">
      <c r="A46" s="662"/>
      <c r="B46" s="665"/>
      <c r="C46" s="665"/>
      <c r="D46" s="668"/>
      <c r="E46" s="672"/>
      <c r="F46" s="652"/>
      <c r="G46" s="520"/>
      <c r="H46" s="658"/>
      <c r="I46" s="658"/>
      <c r="J46" s="658"/>
      <c r="K46" s="658"/>
      <c r="L46" s="658"/>
      <c r="M46" s="658"/>
    </row>
    <row r="47" spans="1:13">
      <c r="A47" s="662"/>
      <c r="B47" s="665"/>
      <c r="C47" s="665"/>
      <c r="D47" s="669"/>
      <c r="E47" s="673"/>
      <c r="F47" s="652"/>
      <c r="G47" s="520"/>
      <c r="H47" s="658"/>
      <c r="I47" s="658"/>
      <c r="J47" s="658"/>
      <c r="K47" s="658"/>
      <c r="L47" s="658"/>
      <c r="M47" s="658"/>
    </row>
    <row r="48" spans="1:13">
      <c r="A48" s="662"/>
      <c r="B48" s="665"/>
      <c r="C48" s="665"/>
      <c r="D48" s="669"/>
      <c r="E48" s="673"/>
      <c r="F48" s="652"/>
      <c r="G48" s="520"/>
      <c r="H48" s="658"/>
      <c r="I48" s="658"/>
      <c r="J48" s="658"/>
      <c r="K48" s="658"/>
      <c r="L48" s="658"/>
      <c r="M48" s="658"/>
    </row>
    <row r="49" spans="1:13" ht="15.75" thickBot="1">
      <c r="A49" s="663"/>
      <c r="B49" s="666"/>
      <c r="C49" s="666"/>
      <c r="D49" s="670"/>
      <c r="E49" s="674"/>
      <c r="F49" s="653"/>
      <c r="G49" s="590"/>
      <c r="H49" s="659"/>
      <c r="I49" s="659"/>
      <c r="J49" s="659"/>
      <c r="K49" s="659"/>
      <c r="L49" s="659"/>
      <c r="M49" s="659"/>
    </row>
    <row r="50" spans="1:13" ht="15" customHeight="1">
      <c r="A50" s="661">
        <f>'7. Mapa Final'!A50</f>
        <v>5</v>
      </c>
      <c r="B50" s="664" t="str">
        <f>'7. Mapa Final'!B50</f>
        <v>Ofrecer, prometer, entregar, aceptar o solicitar una ventaja indebida para modificar los resultados estadísticos, con el objeto de favorecer intereses propios o de terceros.</v>
      </c>
      <c r="C50" s="664" t="str">
        <f>'7. Mapa Final'!C50</f>
        <v>Incumplimiento de las metas establecidas</v>
      </c>
      <c r="D50" s="667" t="str">
        <f>'7. Mapa Final'!J50</f>
        <v>Baja - 2</v>
      </c>
      <c r="E50" s="671" t="str">
        <f>'7. Mapa Final'!K50</f>
        <v>Catastrófico - 5</v>
      </c>
      <c r="F50" s="651" t="str">
        <f>'7. Mapa Final'!M50</f>
        <v>Extremo - 10</v>
      </c>
      <c r="G50" s="520" t="s">
        <v>410</v>
      </c>
      <c r="H50" s="657"/>
      <c r="I50" s="657"/>
      <c r="J50" s="657"/>
      <c r="K50" s="657"/>
      <c r="L50" s="657"/>
      <c r="M50" s="657"/>
    </row>
    <row r="51" spans="1:13">
      <c r="A51" s="662"/>
      <c r="B51" s="665"/>
      <c r="C51" s="665"/>
      <c r="D51" s="668"/>
      <c r="E51" s="672"/>
      <c r="F51" s="652"/>
      <c r="G51" s="520"/>
      <c r="H51" s="658"/>
      <c r="I51" s="658"/>
      <c r="J51" s="658"/>
      <c r="K51" s="658"/>
      <c r="L51" s="658"/>
      <c r="M51" s="658"/>
    </row>
    <row r="52" spans="1:13">
      <c r="A52" s="662"/>
      <c r="B52" s="665"/>
      <c r="C52" s="665"/>
      <c r="D52" s="668"/>
      <c r="E52" s="672"/>
      <c r="F52" s="652"/>
      <c r="G52" s="520"/>
      <c r="H52" s="658"/>
      <c r="I52" s="658"/>
      <c r="J52" s="658"/>
      <c r="K52" s="658"/>
      <c r="L52" s="658"/>
      <c r="M52" s="658"/>
    </row>
    <row r="53" spans="1:13">
      <c r="A53" s="662"/>
      <c r="B53" s="665"/>
      <c r="C53" s="665"/>
      <c r="D53" s="668"/>
      <c r="E53" s="672"/>
      <c r="F53" s="652"/>
      <c r="G53" s="520"/>
      <c r="H53" s="658"/>
      <c r="I53" s="658"/>
      <c r="J53" s="658"/>
      <c r="K53" s="658"/>
      <c r="L53" s="658"/>
      <c r="M53" s="658"/>
    </row>
    <row r="54" spans="1:13">
      <c r="A54" s="662"/>
      <c r="B54" s="665"/>
      <c r="C54" s="665"/>
      <c r="D54" s="668"/>
      <c r="E54" s="672"/>
      <c r="F54" s="652"/>
      <c r="G54" s="520"/>
      <c r="H54" s="658"/>
      <c r="I54" s="658"/>
      <c r="J54" s="658"/>
      <c r="K54" s="658"/>
      <c r="L54" s="658"/>
      <c r="M54" s="658"/>
    </row>
    <row r="55" spans="1:13">
      <c r="A55" s="662"/>
      <c r="B55" s="665"/>
      <c r="C55" s="665"/>
      <c r="D55" s="668"/>
      <c r="E55" s="672"/>
      <c r="F55" s="652"/>
      <c r="G55" s="520"/>
      <c r="H55" s="658"/>
      <c r="I55" s="658"/>
      <c r="J55" s="658"/>
      <c r="K55" s="658"/>
      <c r="L55" s="658"/>
      <c r="M55" s="658"/>
    </row>
    <row r="56" spans="1:13">
      <c r="A56" s="662"/>
      <c r="B56" s="665"/>
      <c r="C56" s="665"/>
      <c r="D56" s="668"/>
      <c r="E56" s="672"/>
      <c r="F56" s="652"/>
      <c r="G56" s="520"/>
      <c r="H56" s="658"/>
      <c r="I56" s="658"/>
      <c r="J56" s="658"/>
      <c r="K56" s="658"/>
      <c r="L56" s="658"/>
      <c r="M56" s="658"/>
    </row>
    <row r="57" spans="1:13">
      <c r="A57" s="662"/>
      <c r="B57" s="665"/>
      <c r="C57" s="665"/>
      <c r="D57" s="669"/>
      <c r="E57" s="673"/>
      <c r="F57" s="652"/>
      <c r="G57" s="520"/>
      <c r="H57" s="658"/>
      <c r="I57" s="658"/>
      <c r="J57" s="658"/>
      <c r="K57" s="658"/>
      <c r="L57" s="658"/>
      <c r="M57" s="658"/>
    </row>
    <row r="58" spans="1:13">
      <c r="A58" s="662"/>
      <c r="B58" s="665"/>
      <c r="C58" s="665"/>
      <c r="D58" s="669"/>
      <c r="E58" s="673"/>
      <c r="F58" s="652"/>
      <c r="G58" s="520"/>
      <c r="H58" s="658"/>
      <c r="I58" s="658"/>
      <c r="J58" s="658"/>
      <c r="K58" s="658"/>
      <c r="L58" s="658"/>
      <c r="M58" s="658"/>
    </row>
    <row r="59" spans="1:13" ht="15.75" thickBot="1">
      <c r="A59" s="663"/>
      <c r="B59" s="666"/>
      <c r="C59" s="666"/>
      <c r="D59" s="670"/>
      <c r="E59" s="674"/>
      <c r="F59" s="653"/>
      <c r="G59" s="590"/>
      <c r="H59" s="659"/>
      <c r="I59" s="659"/>
      <c r="J59" s="659"/>
      <c r="K59" s="659"/>
      <c r="L59" s="659"/>
      <c r="M59" s="659"/>
    </row>
  </sheetData>
  <mergeCells count="82">
    <mergeCell ref="A50:A59"/>
    <mergeCell ref="B50:B59"/>
    <mergeCell ref="C50:C59"/>
    <mergeCell ref="D50:D59"/>
    <mergeCell ref="E50:E5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I20:I29"/>
    <mergeCell ref="J20:J29"/>
    <mergeCell ref="I30:I39"/>
    <mergeCell ref="J30:J39"/>
    <mergeCell ref="K20:K29"/>
    <mergeCell ref="K30:K3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95" priority="41" operator="containsText" text="3- Moderado">
      <formula>NOT(ISERROR(SEARCH("3- Moderado",A7)))</formula>
    </cfRule>
    <cfRule type="containsText" dxfId="94" priority="42" operator="containsText" text="6- Moderado">
      <formula>NOT(ISERROR(SEARCH("6- Moderado",A7)))</formula>
    </cfRule>
    <cfRule type="containsText" dxfId="93" priority="43" operator="containsText" text="4- Moderado">
      <formula>NOT(ISERROR(SEARCH("4- Moderado",A7)))</formula>
    </cfRule>
    <cfRule type="containsText" dxfId="92" priority="44" operator="containsText" text="3- Bajo">
      <formula>NOT(ISERROR(SEARCH("3- Bajo",A7)))</formula>
    </cfRule>
    <cfRule type="containsText" dxfId="91" priority="45" operator="containsText" text="4- Bajo">
      <formula>NOT(ISERROR(SEARCH("4- Bajo",A7)))</formula>
    </cfRule>
    <cfRule type="containsText" dxfId="90" priority="46" operator="containsText" text="1- Bajo">
      <formula>NOT(ISERROR(SEARCH("1- Bajo",A7)))</formula>
    </cfRule>
  </conditionalFormatting>
  <conditionalFormatting sqref="A10:E10 A20:E20 A30:E30 A40:E40 A50:E50">
    <cfRule type="containsText" dxfId="89" priority="35" operator="containsText" text="3- Moderado">
      <formula>NOT(ISERROR(SEARCH("3- Moderado",A10)))</formula>
    </cfRule>
    <cfRule type="containsText" dxfId="88" priority="36" operator="containsText" text="6- Moderado">
      <formula>NOT(ISERROR(SEARCH("6- Moderado",A10)))</formula>
    </cfRule>
    <cfRule type="containsText" dxfId="87" priority="37" operator="containsText" text="4- Moderado">
      <formula>NOT(ISERROR(SEARCH("4- Moderado",A10)))</formula>
    </cfRule>
    <cfRule type="containsText" dxfId="86" priority="38" operator="containsText" text="3- Bajo">
      <formula>NOT(ISERROR(SEARCH("3- Bajo",A10)))</formula>
    </cfRule>
    <cfRule type="containsText" dxfId="85" priority="39" operator="containsText" text="4- Bajo">
      <formula>NOT(ISERROR(SEARCH("4- Bajo",A10)))</formula>
    </cfRule>
    <cfRule type="containsText" dxfId="84" priority="40" operator="containsText" text="1- Bajo">
      <formula>NOT(ISERROR(SEARCH("1- Bajo",A10)))</formula>
    </cfRule>
  </conditionalFormatting>
  <conditionalFormatting sqref="C8:F8">
    <cfRule type="containsText" dxfId="83" priority="1" operator="containsText" text="3- Moderado">
      <formula>NOT(ISERROR(SEARCH("3- Moderado",C8)))</formula>
    </cfRule>
    <cfRule type="containsText" dxfId="82" priority="2" operator="containsText" text="6- Moderado">
      <formula>NOT(ISERROR(SEARCH("6- Moderado",C8)))</formula>
    </cfRule>
    <cfRule type="containsText" dxfId="81" priority="3" operator="containsText" text="4- Moderado">
      <formula>NOT(ISERROR(SEARCH("4- Moderado",C8)))</formula>
    </cfRule>
    <cfRule type="containsText" dxfId="80" priority="4" operator="containsText" text="3- Bajo">
      <formula>NOT(ISERROR(SEARCH("3- Bajo",C8)))</formula>
    </cfRule>
    <cfRule type="containsText" dxfId="79" priority="5" operator="containsText" text="4- Bajo">
      <formula>NOT(ISERROR(SEARCH("4- Bajo",C8)))</formula>
    </cfRule>
    <cfRule type="containsText" dxfId="78" priority="6" operator="containsText" text="1- Bajo">
      <formula>NOT(ISERROR(SEARCH("1- Bajo",C8)))</formula>
    </cfRule>
  </conditionalFormatting>
  <conditionalFormatting sqref="D10:D59">
    <cfRule type="containsText" dxfId="77" priority="11" operator="containsText" text="Muy Alta">
      <formula>NOT(ISERROR(SEARCH("Muy Alta",D10)))</formula>
    </cfRule>
    <cfRule type="containsText" dxfId="76" priority="12" operator="containsText" text="Alta">
      <formula>NOT(ISERROR(SEARCH("Alta",D10)))</formula>
    </cfRule>
    <cfRule type="containsText" dxfId="75" priority="13" operator="containsText" text="Baja">
      <formula>NOT(ISERROR(SEARCH("Baja",D10)))</formula>
    </cfRule>
    <cfRule type="containsText" dxfId="74" priority="14" operator="containsText" text="Muy Baja">
      <formula>NOT(ISERROR(SEARCH("Muy Baja",D10)))</formula>
    </cfRule>
    <cfRule type="containsText" dxfId="73" priority="16" operator="containsText" text="Media">
      <formula>NOT(ISERROR(SEARCH("Media",D10)))</formula>
    </cfRule>
  </conditionalFormatting>
  <conditionalFormatting sqref="E10:E59">
    <cfRule type="containsText" dxfId="72" priority="7" operator="containsText" text="Catastrófico">
      <formula>NOT(ISERROR(SEARCH("Catastrófico",E10)))</formula>
    </cfRule>
    <cfRule type="containsText" dxfId="71" priority="8" operator="containsText" text="Mayor">
      <formula>NOT(ISERROR(SEARCH("Mayor",E10)))</formula>
    </cfRule>
    <cfRule type="containsText" dxfId="70" priority="9" operator="containsText" text="Menor">
      <formula>NOT(ISERROR(SEARCH("Menor",E10)))</formula>
    </cfRule>
    <cfRule type="containsText" dxfId="69" priority="10" operator="containsText" text="Leve">
      <formula>NOT(ISERROR(SEARCH("Leve",E10)))</formula>
    </cfRule>
  </conditionalFormatting>
  <conditionalFormatting sqref="E10:F59">
    <cfRule type="containsText" dxfId="68" priority="15" operator="containsText" text="Moderado">
      <formula>NOT(ISERROR(SEARCH("Moderado",E10)))</formula>
    </cfRule>
  </conditionalFormatting>
  <conditionalFormatting sqref="F10:F59">
    <cfRule type="containsText" dxfId="67" priority="1469" operator="containsText" text="Bajo">
      <formula>NOT(ISERROR(SEARCH("Bajo",F10)))</formula>
    </cfRule>
    <cfRule type="containsText" dxfId="66" priority="1470" operator="containsText" text="Moderado">
      <formula>NOT(ISERROR(SEARCH("Moderado",F10)))</formula>
    </cfRule>
    <cfRule type="containsText" dxfId="65" priority="1471" operator="containsText" text="Alto">
      <formula>NOT(ISERROR(SEARCH("Alto",F10)))</formula>
    </cfRule>
    <cfRule type="containsText" dxfId="64" priority="1472" operator="containsText" text="Extremo">
      <formula>NOT(ISERROR(SEARCH("Extremo",F10)))</formula>
    </cfRule>
    <cfRule type="colorScale" priority="147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opLeftCell="A31" zoomScale="71" zoomScaleNormal="71" workbookViewId="0">
      <selection activeCell="C66" sqref="C66"/>
    </sheetView>
  </sheetViews>
  <sheetFormatPr baseColWidth="10" defaultColWidth="11.42578125" defaultRowHeight="15"/>
  <cols>
    <col min="1" max="2" width="18.4257812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87"/>
      <c r="B1" s="688"/>
      <c r="C1" s="691"/>
      <c r="D1" s="691"/>
      <c r="E1" s="691"/>
      <c r="F1" s="691"/>
      <c r="G1" s="691"/>
      <c r="H1" s="691"/>
      <c r="I1" s="691"/>
      <c r="J1" s="692"/>
      <c r="K1" s="685"/>
      <c r="L1" s="685"/>
      <c r="M1" s="68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89"/>
      <c r="B2" s="690"/>
      <c r="C2" s="693"/>
      <c r="D2" s="693"/>
      <c r="E2" s="693"/>
      <c r="F2" s="693"/>
      <c r="G2" s="693"/>
      <c r="H2" s="693"/>
      <c r="I2" s="693"/>
      <c r="J2" s="694"/>
      <c r="K2" s="685"/>
      <c r="L2" s="685"/>
      <c r="M2" s="68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93"/>
      <c r="D3" s="693"/>
      <c r="E3" s="693"/>
      <c r="F3" s="693"/>
      <c r="G3" s="693"/>
      <c r="H3" s="693"/>
      <c r="I3" s="693"/>
      <c r="J3" s="694"/>
      <c r="K3" s="686"/>
      <c r="L3" s="686"/>
      <c r="M3" s="68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77" t="s">
        <v>255</v>
      </c>
      <c r="B4" s="678"/>
      <c r="C4" s="480" t="s">
        <v>3</v>
      </c>
      <c r="D4" s="480"/>
      <c r="E4" s="480"/>
      <c r="F4" s="480"/>
      <c r="G4" s="480"/>
      <c r="H4" s="480"/>
      <c r="I4" s="480"/>
      <c r="J4" s="480"/>
      <c r="K4" s="480"/>
      <c r="L4" s="480"/>
      <c r="M4" s="48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77" t="s">
        <v>257</v>
      </c>
      <c r="B5" s="678"/>
      <c r="C5" s="481" t="s">
        <v>29</v>
      </c>
      <c r="D5" s="481"/>
      <c r="E5" s="481"/>
      <c r="F5" s="481"/>
      <c r="G5" s="481"/>
      <c r="H5" s="481"/>
      <c r="I5" s="481"/>
      <c r="J5" s="481"/>
      <c r="K5" s="481"/>
      <c r="L5" s="481"/>
      <c r="M5" s="48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77" t="s">
        <v>258</v>
      </c>
      <c r="B6" s="678"/>
      <c r="C6" s="481" t="s">
        <v>259</v>
      </c>
      <c r="D6" s="481"/>
      <c r="E6" s="481"/>
      <c r="F6" s="481"/>
      <c r="G6" s="481"/>
      <c r="H6" s="481"/>
      <c r="I6" s="481"/>
      <c r="J6" s="481"/>
      <c r="K6" s="481"/>
      <c r="L6" s="481"/>
      <c r="M6" s="48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79" t="s">
        <v>449</v>
      </c>
      <c r="B7" s="680"/>
      <c r="C7" s="681"/>
      <c r="D7" s="682" t="s">
        <v>450</v>
      </c>
      <c r="E7" s="682"/>
      <c r="F7" s="682"/>
      <c r="G7" s="683" t="s">
        <v>451</v>
      </c>
      <c r="H7" s="695" t="s">
        <v>452</v>
      </c>
      <c r="I7" s="697" t="s">
        <v>453</v>
      </c>
      <c r="J7" s="698"/>
      <c r="K7" s="697" t="s">
        <v>454</v>
      </c>
      <c r="L7" s="698"/>
      <c r="M7" s="699" t="s">
        <v>455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197</v>
      </c>
      <c r="C8" s="36" t="s">
        <v>199</v>
      </c>
      <c r="D8" s="28" t="s">
        <v>209</v>
      </c>
      <c r="E8" s="28" t="s">
        <v>456</v>
      </c>
      <c r="F8" s="28" t="s">
        <v>457</v>
      </c>
      <c r="G8" s="684"/>
      <c r="H8" s="696"/>
      <c r="I8" s="29" t="s">
        <v>458</v>
      </c>
      <c r="J8" s="29" t="s">
        <v>459</v>
      </c>
      <c r="K8" s="29" t="s">
        <v>460</v>
      </c>
      <c r="L8" s="29" t="s">
        <v>461</v>
      </c>
      <c r="M8" s="70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5"/>
      <c r="B9" s="676"/>
      <c r="C9" s="676"/>
      <c r="D9" s="676"/>
      <c r="E9" s="676"/>
      <c r="F9" s="676"/>
      <c r="G9" s="67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4">
        <f>'7. Mapa Final'!A10</f>
        <v>1</v>
      </c>
      <c r="B10" s="664" t="str">
        <f>'7. Mapa Final'!B10</f>
        <v>Inexactitud en la recolección de la Información Estadística por parte de los funcionarios de los despachos judiciales</v>
      </c>
      <c r="C10" s="664" t="str">
        <f>'7. Mapa Final'!C10</f>
        <v xml:space="preserve"> Posibilidad de incumplimiento de metas establecidas debido a la  presentación de datos o estimaciones equivocadas o incompletas relacionadas con la gestión judicial.</v>
      </c>
      <c r="D10" s="667" t="str">
        <f>'7. Mapa Final'!J10</f>
        <v>Baja - 2</v>
      </c>
      <c r="E10" s="671" t="str">
        <f>'7. Mapa Final'!K10</f>
        <v>Moderado - 3</v>
      </c>
      <c r="F10" s="651" t="str">
        <f>'7. Mapa Final'!M10</f>
        <v>Moderado - 6</v>
      </c>
      <c r="G10" s="520" t="s">
        <v>410</v>
      </c>
      <c r="H10" s="657"/>
      <c r="I10" s="657"/>
      <c r="J10" s="657"/>
      <c r="K10" s="657"/>
      <c r="L10" s="657"/>
      <c r="M10" s="65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5"/>
      <c r="B11" s="665"/>
      <c r="C11" s="665"/>
      <c r="D11" s="668"/>
      <c r="E11" s="672"/>
      <c r="F11" s="652"/>
      <c r="G11" s="520"/>
      <c r="H11" s="658"/>
      <c r="I11" s="658"/>
      <c r="J11" s="658"/>
      <c r="K11" s="658"/>
      <c r="L11" s="658"/>
      <c r="M11" s="65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5"/>
      <c r="B12" s="665"/>
      <c r="C12" s="665"/>
      <c r="D12" s="668"/>
      <c r="E12" s="672"/>
      <c r="F12" s="652"/>
      <c r="G12" s="520"/>
      <c r="H12" s="658"/>
      <c r="I12" s="658"/>
      <c r="J12" s="658"/>
      <c r="K12" s="658"/>
      <c r="L12" s="658"/>
      <c r="M12" s="65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5"/>
      <c r="B13" s="665"/>
      <c r="C13" s="665"/>
      <c r="D13" s="668"/>
      <c r="E13" s="672"/>
      <c r="F13" s="652"/>
      <c r="G13" s="520"/>
      <c r="H13" s="658"/>
      <c r="I13" s="658"/>
      <c r="J13" s="658"/>
      <c r="K13" s="658"/>
      <c r="L13" s="658"/>
      <c r="M13" s="65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5"/>
      <c r="B14" s="665"/>
      <c r="C14" s="665"/>
      <c r="D14" s="668"/>
      <c r="E14" s="672"/>
      <c r="F14" s="652"/>
      <c r="G14" s="520"/>
      <c r="H14" s="658"/>
      <c r="I14" s="658"/>
      <c r="J14" s="658"/>
      <c r="K14" s="658"/>
      <c r="L14" s="658"/>
      <c r="M14" s="65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5"/>
      <c r="B15" s="665"/>
      <c r="C15" s="665"/>
      <c r="D15" s="668"/>
      <c r="E15" s="672"/>
      <c r="F15" s="652"/>
      <c r="G15" s="520"/>
      <c r="H15" s="658"/>
      <c r="I15" s="658"/>
      <c r="J15" s="658"/>
      <c r="K15" s="658"/>
      <c r="L15" s="658"/>
      <c r="M15" s="65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5"/>
      <c r="B16" s="665"/>
      <c r="C16" s="665"/>
      <c r="D16" s="668"/>
      <c r="E16" s="672"/>
      <c r="F16" s="652"/>
      <c r="G16" s="520"/>
      <c r="H16" s="658"/>
      <c r="I16" s="658"/>
      <c r="J16" s="658"/>
      <c r="K16" s="658"/>
      <c r="L16" s="658"/>
      <c r="M16" s="65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5"/>
      <c r="B17" s="665"/>
      <c r="C17" s="665"/>
      <c r="D17" s="669"/>
      <c r="E17" s="673"/>
      <c r="F17" s="652"/>
      <c r="G17" s="520"/>
      <c r="H17" s="658"/>
      <c r="I17" s="658"/>
      <c r="J17" s="658"/>
      <c r="K17" s="658"/>
      <c r="L17" s="658"/>
      <c r="M17" s="65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5"/>
      <c r="B18" s="665"/>
      <c r="C18" s="665"/>
      <c r="D18" s="669"/>
      <c r="E18" s="673"/>
      <c r="F18" s="652"/>
      <c r="G18" s="520"/>
      <c r="H18" s="658"/>
      <c r="I18" s="658"/>
      <c r="J18" s="658"/>
      <c r="K18" s="658"/>
      <c r="L18" s="658"/>
      <c r="M18" s="65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66"/>
      <c r="B19" s="666"/>
      <c r="C19" s="666"/>
      <c r="D19" s="670"/>
      <c r="E19" s="674"/>
      <c r="F19" s="653"/>
      <c r="G19" s="590"/>
      <c r="H19" s="659"/>
      <c r="I19" s="659"/>
      <c r="J19" s="659"/>
      <c r="K19" s="659"/>
      <c r="L19" s="659"/>
      <c r="M19" s="65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64">
        <f>'7. Mapa Final'!A20</f>
        <v>2</v>
      </c>
      <c r="B20" s="664" t="str">
        <f>'7. Mapa Final'!B20</f>
        <v>Incumplimiento</v>
      </c>
      <c r="C20" s="664" t="str">
        <f>'7. Mapa Final'!C20</f>
        <v>Falta de concientización sobre la importancia que tienen los datos estadísticos para la toma de decisiones de la Corporación.</v>
      </c>
      <c r="D20" s="667" t="str">
        <f>'7. Mapa Final'!J20</f>
        <v>Baja - 2</v>
      </c>
      <c r="E20" s="671" t="str">
        <f>'7. Mapa Final'!K20</f>
        <v>Moderado - 3</v>
      </c>
      <c r="F20" s="651" t="str">
        <f>'7. Mapa Final'!M20</f>
        <v>Moderado - 6</v>
      </c>
      <c r="G20" s="520" t="s">
        <v>410</v>
      </c>
      <c r="H20" s="657"/>
      <c r="I20" s="657"/>
      <c r="J20" s="657"/>
      <c r="K20" s="657"/>
      <c r="L20" s="657"/>
      <c r="M20" s="65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5"/>
      <c r="B21" s="665"/>
      <c r="C21" s="665"/>
      <c r="D21" s="668"/>
      <c r="E21" s="672"/>
      <c r="F21" s="652"/>
      <c r="G21" s="520"/>
      <c r="H21" s="658"/>
      <c r="I21" s="658"/>
      <c r="J21" s="658"/>
      <c r="K21" s="658"/>
      <c r="L21" s="658"/>
      <c r="M21" s="65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5"/>
      <c r="B22" s="665"/>
      <c r="C22" s="665"/>
      <c r="D22" s="668"/>
      <c r="E22" s="672"/>
      <c r="F22" s="652"/>
      <c r="G22" s="520"/>
      <c r="H22" s="658"/>
      <c r="I22" s="658"/>
      <c r="J22" s="658"/>
      <c r="K22" s="658"/>
      <c r="L22" s="658"/>
      <c r="M22" s="65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5"/>
      <c r="B23" s="665"/>
      <c r="C23" s="665"/>
      <c r="D23" s="668"/>
      <c r="E23" s="672"/>
      <c r="F23" s="652"/>
      <c r="G23" s="520"/>
      <c r="H23" s="658"/>
      <c r="I23" s="658"/>
      <c r="J23" s="658"/>
      <c r="K23" s="658"/>
      <c r="L23" s="658"/>
      <c r="M23" s="65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5"/>
      <c r="B24" s="665"/>
      <c r="C24" s="665"/>
      <c r="D24" s="668"/>
      <c r="E24" s="672"/>
      <c r="F24" s="652"/>
      <c r="G24" s="520"/>
      <c r="H24" s="658"/>
      <c r="I24" s="658"/>
      <c r="J24" s="658"/>
      <c r="K24" s="658"/>
      <c r="L24" s="658"/>
      <c r="M24" s="65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5"/>
      <c r="B25" s="665"/>
      <c r="C25" s="665"/>
      <c r="D25" s="668"/>
      <c r="E25" s="672"/>
      <c r="F25" s="652"/>
      <c r="G25" s="520"/>
      <c r="H25" s="658"/>
      <c r="I25" s="658"/>
      <c r="J25" s="658"/>
      <c r="K25" s="658"/>
      <c r="L25" s="658"/>
      <c r="M25" s="658"/>
      <c r="N25" s="34"/>
      <c r="O25" s="34"/>
    </row>
    <row r="26" spans="1:169">
      <c r="A26" s="665"/>
      <c r="B26" s="665"/>
      <c r="C26" s="665"/>
      <c r="D26" s="668"/>
      <c r="E26" s="672"/>
      <c r="F26" s="652"/>
      <c r="G26" s="520"/>
      <c r="H26" s="658"/>
      <c r="I26" s="658"/>
      <c r="J26" s="658"/>
      <c r="K26" s="658"/>
      <c r="L26" s="658"/>
      <c r="M26" s="658"/>
      <c r="N26" s="34"/>
      <c r="O26" s="34"/>
    </row>
    <row r="27" spans="1:169">
      <c r="A27" s="665"/>
      <c r="B27" s="665"/>
      <c r="C27" s="665"/>
      <c r="D27" s="669"/>
      <c r="E27" s="673"/>
      <c r="F27" s="652"/>
      <c r="G27" s="520"/>
      <c r="H27" s="658"/>
      <c r="I27" s="658"/>
      <c r="J27" s="658"/>
      <c r="K27" s="658"/>
      <c r="L27" s="658"/>
      <c r="M27" s="658"/>
      <c r="N27" s="34"/>
      <c r="O27" s="34"/>
    </row>
    <row r="28" spans="1:169">
      <c r="A28" s="665"/>
      <c r="B28" s="665"/>
      <c r="C28" s="665"/>
      <c r="D28" s="669"/>
      <c r="E28" s="673"/>
      <c r="F28" s="652"/>
      <c r="G28" s="520"/>
      <c r="H28" s="658"/>
      <c r="I28" s="658"/>
      <c r="J28" s="658"/>
      <c r="K28" s="658"/>
      <c r="L28" s="658"/>
      <c r="M28" s="658"/>
      <c r="N28" s="34"/>
      <c r="O28" s="34"/>
    </row>
    <row r="29" spans="1:169" ht="15.75" thickBot="1">
      <c r="A29" s="666"/>
      <c r="B29" s="666"/>
      <c r="C29" s="666"/>
      <c r="D29" s="670"/>
      <c r="E29" s="674"/>
      <c r="F29" s="653"/>
      <c r="G29" s="590"/>
      <c r="H29" s="659"/>
      <c r="I29" s="659"/>
      <c r="J29" s="659"/>
      <c r="K29" s="659"/>
      <c r="L29" s="659"/>
      <c r="M29" s="659"/>
      <c r="N29" s="34"/>
      <c r="O29" s="34"/>
    </row>
    <row r="30" spans="1:169" ht="15" customHeight="1">
      <c r="A30" s="664">
        <f>'7. Mapa Final'!A30</f>
        <v>3</v>
      </c>
      <c r="B30" s="664" t="str">
        <f>'7. Mapa Final'!B30</f>
        <v>Pérdida o extravío de la información</v>
      </c>
      <c r="C30" s="664" t="str">
        <f>'7. Mapa Final'!C30</f>
        <v>Pérdida total o parcial de la información por fallas técnicas o tecnológicas en las herramientas disponibles</v>
      </c>
      <c r="D30" s="667" t="str">
        <f>'7. Mapa Final'!J30</f>
        <v>Baja - 2</v>
      </c>
      <c r="E30" s="671" t="str">
        <f>'7. Mapa Final'!K30</f>
        <v>Moderado - 3</v>
      </c>
      <c r="F30" s="651" t="str">
        <f>'7. Mapa Final'!M30</f>
        <v>Moderado - 6</v>
      </c>
      <c r="G30" s="520" t="s">
        <v>410</v>
      </c>
      <c r="H30" s="657"/>
      <c r="I30" s="657"/>
      <c r="J30" s="657"/>
      <c r="K30" s="657"/>
      <c r="L30" s="657"/>
      <c r="M30" s="657"/>
    </row>
    <row r="31" spans="1:169">
      <c r="A31" s="665"/>
      <c r="B31" s="665"/>
      <c r="C31" s="665"/>
      <c r="D31" s="668"/>
      <c r="E31" s="672"/>
      <c r="F31" s="652"/>
      <c r="G31" s="520"/>
      <c r="H31" s="658"/>
      <c r="I31" s="658"/>
      <c r="J31" s="658"/>
      <c r="K31" s="658"/>
      <c r="L31" s="658"/>
      <c r="M31" s="658"/>
    </row>
    <row r="32" spans="1:169">
      <c r="A32" s="665"/>
      <c r="B32" s="665"/>
      <c r="C32" s="665"/>
      <c r="D32" s="668"/>
      <c r="E32" s="672"/>
      <c r="F32" s="652"/>
      <c r="G32" s="520"/>
      <c r="H32" s="658"/>
      <c r="I32" s="658"/>
      <c r="J32" s="658"/>
      <c r="K32" s="658"/>
      <c r="L32" s="658"/>
      <c r="M32" s="658"/>
    </row>
    <row r="33" spans="1:13">
      <c r="A33" s="665"/>
      <c r="B33" s="665"/>
      <c r="C33" s="665"/>
      <c r="D33" s="668"/>
      <c r="E33" s="672"/>
      <c r="F33" s="652"/>
      <c r="G33" s="520"/>
      <c r="H33" s="658"/>
      <c r="I33" s="658"/>
      <c r="J33" s="658"/>
      <c r="K33" s="658"/>
      <c r="L33" s="658"/>
      <c r="M33" s="658"/>
    </row>
    <row r="34" spans="1:13">
      <c r="A34" s="665"/>
      <c r="B34" s="665"/>
      <c r="C34" s="665"/>
      <c r="D34" s="668"/>
      <c r="E34" s="672"/>
      <c r="F34" s="652"/>
      <c r="G34" s="520"/>
      <c r="H34" s="658"/>
      <c r="I34" s="658"/>
      <c r="J34" s="658"/>
      <c r="K34" s="658"/>
      <c r="L34" s="658"/>
      <c r="M34" s="658"/>
    </row>
    <row r="35" spans="1:13">
      <c r="A35" s="665"/>
      <c r="B35" s="665"/>
      <c r="C35" s="665"/>
      <c r="D35" s="668"/>
      <c r="E35" s="672"/>
      <c r="F35" s="652"/>
      <c r="G35" s="520"/>
      <c r="H35" s="658"/>
      <c r="I35" s="658"/>
      <c r="J35" s="658"/>
      <c r="K35" s="658"/>
      <c r="L35" s="658"/>
      <c r="M35" s="658"/>
    </row>
    <row r="36" spans="1:13">
      <c r="A36" s="665"/>
      <c r="B36" s="665"/>
      <c r="C36" s="665"/>
      <c r="D36" s="668"/>
      <c r="E36" s="672"/>
      <c r="F36" s="652"/>
      <c r="G36" s="520"/>
      <c r="H36" s="658"/>
      <c r="I36" s="658"/>
      <c r="J36" s="658"/>
      <c r="K36" s="658"/>
      <c r="L36" s="658"/>
      <c r="M36" s="658"/>
    </row>
    <row r="37" spans="1:13">
      <c r="A37" s="665"/>
      <c r="B37" s="665"/>
      <c r="C37" s="665"/>
      <c r="D37" s="669"/>
      <c r="E37" s="673"/>
      <c r="F37" s="652"/>
      <c r="G37" s="520"/>
      <c r="H37" s="658"/>
      <c r="I37" s="658"/>
      <c r="J37" s="658"/>
      <c r="K37" s="658"/>
      <c r="L37" s="658"/>
      <c r="M37" s="658"/>
    </row>
    <row r="38" spans="1:13">
      <c r="A38" s="665"/>
      <c r="B38" s="665"/>
      <c r="C38" s="665"/>
      <c r="D38" s="669"/>
      <c r="E38" s="673"/>
      <c r="F38" s="652"/>
      <c r="G38" s="520"/>
      <c r="H38" s="658"/>
      <c r="I38" s="658"/>
      <c r="J38" s="658"/>
      <c r="K38" s="658"/>
      <c r="L38" s="658"/>
      <c r="M38" s="658"/>
    </row>
    <row r="39" spans="1:13" ht="15.75" thickBot="1">
      <c r="A39" s="666"/>
      <c r="B39" s="666"/>
      <c r="C39" s="666"/>
      <c r="D39" s="670"/>
      <c r="E39" s="674"/>
      <c r="F39" s="653"/>
      <c r="G39" s="590"/>
      <c r="H39" s="659"/>
      <c r="I39" s="659"/>
      <c r="J39" s="659"/>
      <c r="K39" s="659"/>
      <c r="L39" s="659"/>
      <c r="M39" s="659"/>
    </row>
    <row r="40" spans="1:13">
      <c r="A40" s="661">
        <f>'7. Mapa Final'!A40</f>
        <v>4</v>
      </c>
      <c r="B40" s="664" t="str">
        <f>'7. Mapa Final'!B40</f>
        <v xml:space="preserve">Recibir dádivas o beneficios a nombre propio o de terceros para, no entregar o entregar información privilegiada o confidencial </v>
      </c>
      <c r="C40" s="664" t="str">
        <f>'7. Mapa Final'!C40</f>
        <v xml:space="preserve">Posibilidad de actos indebidos de  los servidores judiciales debido a  la carencia en transparencia, ética y valores </v>
      </c>
      <c r="D40" s="667" t="str">
        <f>'7. Mapa Final'!J40</f>
        <v>Baja - 2</v>
      </c>
      <c r="E40" s="671" t="str">
        <f>'7. Mapa Final'!K40</f>
        <v>Catastrófico - 5</v>
      </c>
      <c r="F40" s="651" t="str">
        <f>'7. Mapa Final'!M40</f>
        <v>Extremo - 10</v>
      </c>
      <c r="G40" s="520" t="s">
        <v>410</v>
      </c>
      <c r="H40" s="657"/>
      <c r="I40" s="657"/>
      <c r="J40" s="657"/>
      <c r="K40" s="657"/>
      <c r="L40" s="657"/>
      <c r="M40" s="657"/>
    </row>
    <row r="41" spans="1:13">
      <c r="A41" s="662"/>
      <c r="B41" s="665"/>
      <c r="C41" s="665"/>
      <c r="D41" s="668"/>
      <c r="E41" s="672"/>
      <c r="F41" s="652"/>
      <c r="G41" s="520"/>
      <c r="H41" s="658"/>
      <c r="I41" s="658"/>
      <c r="J41" s="658"/>
      <c r="K41" s="658"/>
      <c r="L41" s="658"/>
      <c r="M41" s="658"/>
    </row>
    <row r="42" spans="1:13">
      <c r="A42" s="662"/>
      <c r="B42" s="665"/>
      <c r="C42" s="665"/>
      <c r="D42" s="668"/>
      <c r="E42" s="672"/>
      <c r="F42" s="652"/>
      <c r="G42" s="520"/>
      <c r="H42" s="658"/>
      <c r="I42" s="658"/>
      <c r="J42" s="658"/>
      <c r="K42" s="658"/>
      <c r="L42" s="658"/>
      <c r="M42" s="658"/>
    </row>
    <row r="43" spans="1:13">
      <c r="A43" s="662"/>
      <c r="B43" s="665"/>
      <c r="C43" s="665"/>
      <c r="D43" s="668"/>
      <c r="E43" s="672"/>
      <c r="F43" s="652"/>
      <c r="G43" s="520"/>
      <c r="H43" s="658"/>
      <c r="I43" s="658"/>
      <c r="J43" s="658"/>
      <c r="K43" s="658"/>
      <c r="L43" s="658"/>
      <c r="M43" s="658"/>
    </row>
    <row r="44" spans="1:13">
      <c r="A44" s="662"/>
      <c r="B44" s="665"/>
      <c r="C44" s="665"/>
      <c r="D44" s="668"/>
      <c r="E44" s="672"/>
      <c r="F44" s="652"/>
      <c r="G44" s="520"/>
      <c r="H44" s="658"/>
      <c r="I44" s="658"/>
      <c r="J44" s="658"/>
      <c r="K44" s="658"/>
      <c r="L44" s="658"/>
      <c r="M44" s="658"/>
    </row>
    <row r="45" spans="1:13">
      <c r="A45" s="662"/>
      <c r="B45" s="665"/>
      <c r="C45" s="665"/>
      <c r="D45" s="668"/>
      <c r="E45" s="672"/>
      <c r="F45" s="652"/>
      <c r="G45" s="520"/>
      <c r="H45" s="658"/>
      <c r="I45" s="658"/>
      <c r="J45" s="658"/>
      <c r="K45" s="658"/>
      <c r="L45" s="658"/>
      <c r="M45" s="658"/>
    </row>
    <row r="46" spans="1:13">
      <c r="A46" s="662"/>
      <c r="B46" s="665"/>
      <c r="C46" s="665"/>
      <c r="D46" s="668"/>
      <c r="E46" s="672"/>
      <c r="F46" s="652"/>
      <c r="G46" s="520"/>
      <c r="H46" s="658"/>
      <c r="I46" s="658"/>
      <c r="J46" s="658"/>
      <c r="K46" s="658"/>
      <c r="L46" s="658"/>
      <c r="M46" s="658"/>
    </row>
    <row r="47" spans="1:13">
      <c r="A47" s="662"/>
      <c r="B47" s="665"/>
      <c r="C47" s="665"/>
      <c r="D47" s="669"/>
      <c r="E47" s="673"/>
      <c r="F47" s="652"/>
      <c r="G47" s="520"/>
      <c r="H47" s="658"/>
      <c r="I47" s="658"/>
      <c r="J47" s="658"/>
      <c r="K47" s="658"/>
      <c r="L47" s="658"/>
      <c r="M47" s="658"/>
    </row>
    <row r="48" spans="1:13">
      <c r="A48" s="662"/>
      <c r="B48" s="665"/>
      <c r="C48" s="665"/>
      <c r="D48" s="669"/>
      <c r="E48" s="673"/>
      <c r="F48" s="652"/>
      <c r="G48" s="520"/>
      <c r="H48" s="658"/>
      <c r="I48" s="658"/>
      <c r="J48" s="658"/>
      <c r="K48" s="658"/>
      <c r="L48" s="658"/>
      <c r="M48" s="658"/>
    </row>
    <row r="49" spans="1:13" ht="15.75" thickBot="1">
      <c r="A49" s="663"/>
      <c r="B49" s="666"/>
      <c r="C49" s="666"/>
      <c r="D49" s="670"/>
      <c r="E49" s="674"/>
      <c r="F49" s="653"/>
      <c r="G49" s="590"/>
      <c r="H49" s="659"/>
      <c r="I49" s="659"/>
      <c r="J49" s="659"/>
      <c r="K49" s="659"/>
      <c r="L49" s="659"/>
      <c r="M49" s="659"/>
    </row>
    <row r="50" spans="1:13" ht="15" customHeight="1">
      <c r="A50" s="661">
        <f>'7. Mapa Final'!A50</f>
        <v>5</v>
      </c>
      <c r="B50" s="664" t="str">
        <f>'7. Mapa Final'!B50</f>
        <v>Ofrecer, prometer, entregar, aceptar o solicitar una ventaja indebida para modificar los resultados estadísticos, con el objeto de favorecer intereses propios o de terceros.</v>
      </c>
      <c r="C50" s="664" t="str">
        <f>'7. Mapa Final'!C50</f>
        <v>Incumplimiento de las metas establecidas</v>
      </c>
      <c r="D50" s="667" t="str">
        <f>'7. Mapa Final'!J50</f>
        <v>Baja - 2</v>
      </c>
      <c r="E50" s="671" t="str">
        <f>'7. Mapa Final'!K50</f>
        <v>Catastrófico - 5</v>
      </c>
      <c r="F50" s="651" t="str">
        <f>'7. Mapa Final'!M50</f>
        <v>Extremo - 10</v>
      </c>
      <c r="G50" s="520" t="s">
        <v>410</v>
      </c>
      <c r="H50" s="657"/>
      <c r="I50" s="657"/>
      <c r="J50" s="657"/>
      <c r="K50" s="657"/>
      <c r="L50" s="657"/>
      <c r="M50" s="657"/>
    </row>
    <row r="51" spans="1:13">
      <c r="A51" s="662"/>
      <c r="B51" s="665"/>
      <c r="C51" s="665"/>
      <c r="D51" s="668"/>
      <c r="E51" s="672"/>
      <c r="F51" s="652"/>
      <c r="G51" s="520"/>
      <c r="H51" s="658"/>
      <c r="I51" s="658"/>
      <c r="J51" s="658"/>
      <c r="K51" s="658"/>
      <c r="L51" s="658"/>
      <c r="M51" s="658"/>
    </row>
    <row r="52" spans="1:13">
      <c r="A52" s="662"/>
      <c r="B52" s="665"/>
      <c r="C52" s="665"/>
      <c r="D52" s="668"/>
      <c r="E52" s="672"/>
      <c r="F52" s="652"/>
      <c r="G52" s="520"/>
      <c r="H52" s="658"/>
      <c r="I52" s="658"/>
      <c r="J52" s="658"/>
      <c r="K52" s="658"/>
      <c r="L52" s="658"/>
      <c r="M52" s="658"/>
    </row>
    <row r="53" spans="1:13">
      <c r="A53" s="662"/>
      <c r="B53" s="665"/>
      <c r="C53" s="665"/>
      <c r="D53" s="668"/>
      <c r="E53" s="672"/>
      <c r="F53" s="652"/>
      <c r="G53" s="520"/>
      <c r="H53" s="658"/>
      <c r="I53" s="658"/>
      <c r="J53" s="658"/>
      <c r="K53" s="658"/>
      <c r="L53" s="658"/>
      <c r="M53" s="658"/>
    </row>
    <row r="54" spans="1:13">
      <c r="A54" s="662"/>
      <c r="B54" s="665"/>
      <c r="C54" s="665"/>
      <c r="D54" s="668"/>
      <c r="E54" s="672"/>
      <c r="F54" s="652"/>
      <c r="G54" s="520"/>
      <c r="H54" s="658"/>
      <c r="I54" s="658"/>
      <c r="J54" s="658"/>
      <c r="K54" s="658"/>
      <c r="L54" s="658"/>
      <c r="M54" s="658"/>
    </row>
    <row r="55" spans="1:13">
      <c r="A55" s="662"/>
      <c r="B55" s="665"/>
      <c r="C55" s="665"/>
      <c r="D55" s="668"/>
      <c r="E55" s="672"/>
      <c r="F55" s="652"/>
      <c r="G55" s="520"/>
      <c r="H55" s="658"/>
      <c r="I55" s="658"/>
      <c r="J55" s="658"/>
      <c r="K55" s="658"/>
      <c r="L55" s="658"/>
      <c r="M55" s="658"/>
    </row>
    <row r="56" spans="1:13">
      <c r="A56" s="662"/>
      <c r="B56" s="665"/>
      <c r="C56" s="665"/>
      <c r="D56" s="668"/>
      <c r="E56" s="672"/>
      <c r="F56" s="652"/>
      <c r="G56" s="520"/>
      <c r="H56" s="658"/>
      <c r="I56" s="658"/>
      <c r="J56" s="658"/>
      <c r="K56" s="658"/>
      <c r="L56" s="658"/>
      <c r="M56" s="658"/>
    </row>
    <row r="57" spans="1:13">
      <c r="A57" s="662"/>
      <c r="B57" s="665"/>
      <c r="C57" s="665"/>
      <c r="D57" s="669"/>
      <c r="E57" s="673"/>
      <c r="F57" s="652"/>
      <c r="G57" s="520"/>
      <c r="H57" s="658"/>
      <c r="I57" s="658"/>
      <c r="J57" s="658"/>
      <c r="K57" s="658"/>
      <c r="L57" s="658"/>
      <c r="M57" s="658"/>
    </row>
    <row r="58" spans="1:13">
      <c r="A58" s="662"/>
      <c r="B58" s="665"/>
      <c r="C58" s="665"/>
      <c r="D58" s="669"/>
      <c r="E58" s="673"/>
      <c r="F58" s="652"/>
      <c r="G58" s="520"/>
      <c r="H58" s="658"/>
      <c r="I58" s="658"/>
      <c r="J58" s="658"/>
      <c r="K58" s="658"/>
      <c r="L58" s="658"/>
      <c r="M58" s="658"/>
    </row>
    <row r="59" spans="1:13" ht="15.75" thickBot="1">
      <c r="A59" s="663"/>
      <c r="B59" s="666"/>
      <c r="C59" s="666"/>
      <c r="D59" s="670"/>
      <c r="E59" s="674"/>
      <c r="F59" s="653"/>
      <c r="G59" s="590"/>
      <c r="H59" s="659"/>
      <c r="I59" s="659"/>
      <c r="J59" s="659"/>
      <c r="K59" s="659"/>
      <c r="L59" s="659"/>
      <c r="M59" s="659"/>
    </row>
  </sheetData>
  <mergeCells count="82">
    <mergeCell ref="A50:A59"/>
    <mergeCell ref="B50:B59"/>
    <mergeCell ref="C50:C59"/>
    <mergeCell ref="D50:D59"/>
    <mergeCell ref="E50:E5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I20:I29"/>
    <mergeCell ref="J20:J29"/>
    <mergeCell ref="I30:I39"/>
    <mergeCell ref="J30:J39"/>
    <mergeCell ref="K20:K29"/>
    <mergeCell ref="K30:K3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63" priority="41" operator="containsText" text="3- Moderado">
      <formula>NOT(ISERROR(SEARCH("3- Moderado",A7)))</formula>
    </cfRule>
    <cfRule type="containsText" dxfId="62" priority="42" operator="containsText" text="6- Moderado">
      <formula>NOT(ISERROR(SEARCH("6- Moderado",A7)))</formula>
    </cfRule>
    <cfRule type="containsText" dxfId="61" priority="43" operator="containsText" text="4- Moderado">
      <formula>NOT(ISERROR(SEARCH("4- Moderado",A7)))</formula>
    </cfRule>
    <cfRule type="containsText" dxfId="60" priority="44" operator="containsText" text="3- Bajo">
      <formula>NOT(ISERROR(SEARCH("3- Bajo",A7)))</formula>
    </cfRule>
    <cfRule type="containsText" dxfId="59" priority="45" operator="containsText" text="4- Bajo">
      <formula>NOT(ISERROR(SEARCH("4- Bajo",A7)))</formula>
    </cfRule>
    <cfRule type="containsText" dxfId="58" priority="46" operator="containsText" text="1- Bajo">
      <formula>NOT(ISERROR(SEARCH("1- Bajo",A7)))</formula>
    </cfRule>
  </conditionalFormatting>
  <conditionalFormatting sqref="A10:E10 A20:E20 A30:E30 A40:E40 A50:E50">
    <cfRule type="containsText" dxfId="57" priority="35" operator="containsText" text="3- Moderado">
      <formula>NOT(ISERROR(SEARCH("3- Moderado",A10)))</formula>
    </cfRule>
    <cfRule type="containsText" dxfId="56" priority="36" operator="containsText" text="6- Moderado">
      <formula>NOT(ISERROR(SEARCH("6- Moderado",A10)))</formula>
    </cfRule>
    <cfRule type="containsText" dxfId="55" priority="37" operator="containsText" text="4- Moderado">
      <formula>NOT(ISERROR(SEARCH("4- Moderado",A10)))</formula>
    </cfRule>
    <cfRule type="containsText" dxfId="54" priority="38" operator="containsText" text="3- Bajo">
      <formula>NOT(ISERROR(SEARCH("3- Bajo",A10)))</formula>
    </cfRule>
    <cfRule type="containsText" dxfId="53" priority="39" operator="containsText" text="4- Bajo">
      <formula>NOT(ISERROR(SEARCH("4- Bajo",A10)))</formula>
    </cfRule>
    <cfRule type="containsText" dxfId="52" priority="40" operator="containsText" text="1- Bajo">
      <formula>NOT(ISERROR(SEARCH("1- Bajo",A10)))</formula>
    </cfRule>
  </conditionalFormatting>
  <conditionalFormatting sqref="C8:F8">
    <cfRule type="containsText" dxfId="51" priority="1" operator="containsText" text="3- Moderado">
      <formula>NOT(ISERROR(SEARCH("3- Moderado",C8)))</formula>
    </cfRule>
    <cfRule type="containsText" dxfId="50" priority="2" operator="containsText" text="6- Moderado">
      <formula>NOT(ISERROR(SEARCH("6- Moderado",C8)))</formula>
    </cfRule>
    <cfRule type="containsText" dxfId="49" priority="3" operator="containsText" text="4- Moderado">
      <formula>NOT(ISERROR(SEARCH("4- Moderado",C8)))</formula>
    </cfRule>
    <cfRule type="containsText" dxfId="48" priority="4" operator="containsText" text="3- Bajo">
      <formula>NOT(ISERROR(SEARCH("3- Bajo",C8)))</formula>
    </cfRule>
    <cfRule type="containsText" dxfId="47" priority="5" operator="containsText" text="4- Bajo">
      <formula>NOT(ISERROR(SEARCH("4- Bajo",C8)))</formula>
    </cfRule>
    <cfRule type="containsText" dxfId="46" priority="6" operator="containsText" text="1- Bajo">
      <formula>NOT(ISERROR(SEARCH("1- Bajo",C8)))</formula>
    </cfRule>
  </conditionalFormatting>
  <conditionalFormatting sqref="D10:D59">
    <cfRule type="containsText" dxfId="45" priority="11" operator="containsText" text="Muy Alta">
      <formula>NOT(ISERROR(SEARCH("Muy Alta",D10)))</formula>
    </cfRule>
    <cfRule type="containsText" dxfId="44" priority="12" operator="containsText" text="Alta">
      <formula>NOT(ISERROR(SEARCH("Alta",D10)))</formula>
    </cfRule>
    <cfRule type="containsText" dxfId="43" priority="13" operator="containsText" text="Baja">
      <formula>NOT(ISERROR(SEARCH("Baja",D10)))</formula>
    </cfRule>
    <cfRule type="containsText" dxfId="42" priority="14" operator="containsText" text="Muy Baja">
      <formula>NOT(ISERROR(SEARCH("Muy Baja",D10)))</formula>
    </cfRule>
    <cfRule type="containsText" dxfId="41" priority="16" operator="containsText" text="Media">
      <formula>NOT(ISERROR(SEARCH("Media",D10)))</formula>
    </cfRule>
  </conditionalFormatting>
  <conditionalFormatting sqref="E10:E59">
    <cfRule type="containsText" dxfId="40" priority="7" operator="containsText" text="Catastrófico">
      <formula>NOT(ISERROR(SEARCH("Catastrófico",E10)))</formula>
    </cfRule>
    <cfRule type="containsText" dxfId="39" priority="8" operator="containsText" text="Mayor">
      <formula>NOT(ISERROR(SEARCH("Mayor",E10)))</formula>
    </cfRule>
    <cfRule type="containsText" dxfId="38" priority="9" operator="containsText" text="Menor">
      <formula>NOT(ISERROR(SEARCH("Menor",E10)))</formula>
    </cfRule>
    <cfRule type="containsText" dxfId="37" priority="10" operator="containsText" text="Leve">
      <formula>NOT(ISERROR(SEARCH("Leve",E10)))</formula>
    </cfRule>
  </conditionalFormatting>
  <conditionalFormatting sqref="E10:F59">
    <cfRule type="containsText" dxfId="36" priority="15" operator="containsText" text="Moderado">
      <formula>NOT(ISERROR(SEARCH("Moderado",E10)))</formula>
    </cfRule>
  </conditionalFormatting>
  <conditionalFormatting sqref="F10:F59">
    <cfRule type="containsText" dxfId="35" priority="1474" operator="containsText" text="Bajo">
      <formula>NOT(ISERROR(SEARCH("Bajo",F10)))</formula>
    </cfRule>
    <cfRule type="containsText" dxfId="34" priority="1475" operator="containsText" text="Moderado">
      <formula>NOT(ISERROR(SEARCH("Moderado",F10)))</formula>
    </cfRule>
    <cfRule type="containsText" dxfId="33" priority="1476" operator="containsText" text="Alto">
      <formula>NOT(ISERROR(SEARCH("Alto",F10)))</formula>
    </cfRule>
    <cfRule type="containsText" dxfId="32" priority="1477" operator="containsText" text="Extremo">
      <formula>NOT(ISERROR(SEARCH("Extremo",F10)))</formula>
    </cfRule>
    <cfRule type="colorScale" priority="147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topLeftCell="A34" zoomScale="71" zoomScaleNormal="71" workbookViewId="0">
      <selection activeCell="E67" sqref="E67"/>
    </sheetView>
  </sheetViews>
  <sheetFormatPr baseColWidth="10" defaultColWidth="11.42578125" defaultRowHeight="15"/>
  <cols>
    <col min="1" max="2" width="18.4257812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87"/>
      <c r="B1" s="688"/>
      <c r="C1" s="691"/>
      <c r="D1" s="691"/>
      <c r="E1" s="691"/>
      <c r="F1" s="691"/>
      <c r="G1" s="691"/>
      <c r="H1" s="691"/>
      <c r="I1" s="691"/>
      <c r="J1" s="692"/>
      <c r="K1" s="685"/>
      <c r="L1" s="685"/>
      <c r="M1" s="68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89"/>
      <c r="B2" s="690"/>
      <c r="C2" s="693"/>
      <c r="D2" s="693"/>
      <c r="E2" s="693"/>
      <c r="F2" s="693"/>
      <c r="G2" s="693"/>
      <c r="H2" s="693"/>
      <c r="I2" s="693"/>
      <c r="J2" s="694"/>
      <c r="K2" s="685"/>
      <c r="L2" s="685"/>
      <c r="M2" s="68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93"/>
      <c r="D3" s="693"/>
      <c r="E3" s="693"/>
      <c r="F3" s="693"/>
      <c r="G3" s="693"/>
      <c r="H3" s="693"/>
      <c r="I3" s="693"/>
      <c r="J3" s="694"/>
      <c r="K3" s="686"/>
      <c r="L3" s="686"/>
      <c r="M3" s="68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77" t="s">
        <v>255</v>
      </c>
      <c r="B4" s="678"/>
      <c r="C4" s="480" t="s">
        <v>3</v>
      </c>
      <c r="D4" s="480"/>
      <c r="E4" s="480"/>
      <c r="F4" s="480"/>
      <c r="G4" s="480"/>
      <c r="H4" s="480"/>
      <c r="I4" s="480"/>
      <c r="J4" s="480"/>
      <c r="K4" s="480"/>
      <c r="L4" s="480"/>
      <c r="M4" s="48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77" t="s">
        <v>257</v>
      </c>
      <c r="B5" s="678"/>
      <c r="C5" s="481" t="s">
        <v>29</v>
      </c>
      <c r="D5" s="481"/>
      <c r="E5" s="481"/>
      <c r="F5" s="481"/>
      <c r="G5" s="481"/>
      <c r="H5" s="481"/>
      <c r="I5" s="481"/>
      <c r="J5" s="481"/>
      <c r="K5" s="481"/>
      <c r="L5" s="481"/>
      <c r="M5" s="48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77" t="s">
        <v>258</v>
      </c>
      <c r="B6" s="678"/>
      <c r="C6" s="481" t="s">
        <v>259</v>
      </c>
      <c r="D6" s="481"/>
      <c r="E6" s="481"/>
      <c r="F6" s="481"/>
      <c r="G6" s="481"/>
      <c r="H6" s="481"/>
      <c r="I6" s="481"/>
      <c r="J6" s="481"/>
      <c r="K6" s="481"/>
      <c r="L6" s="481"/>
      <c r="M6" s="48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79" t="s">
        <v>449</v>
      </c>
      <c r="B7" s="680"/>
      <c r="C7" s="681"/>
      <c r="D7" s="682" t="s">
        <v>450</v>
      </c>
      <c r="E7" s="682"/>
      <c r="F7" s="682"/>
      <c r="G7" s="683" t="s">
        <v>451</v>
      </c>
      <c r="H7" s="695" t="s">
        <v>452</v>
      </c>
      <c r="I7" s="697" t="s">
        <v>453</v>
      </c>
      <c r="J7" s="698"/>
      <c r="K7" s="697" t="s">
        <v>454</v>
      </c>
      <c r="L7" s="698"/>
      <c r="M7" s="699" t="s">
        <v>455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197</v>
      </c>
      <c r="C8" s="36" t="s">
        <v>199</v>
      </c>
      <c r="D8" s="28" t="s">
        <v>209</v>
      </c>
      <c r="E8" s="28" t="s">
        <v>456</v>
      </c>
      <c r="F8" s="28" t="s">
        <v>457</v>
      </c>
      <c r="G8" s="684"/>
      <c r="H8" s="696"/>
      <c r="I8" s="29" t="s">
        <v>458</v>
      </c>
      <c r="J8" s="29" t="s">
        <v>459</v>
      </c>
      <c r="K8" s="29" t="s">
        <v>460</v>
      </c>
      <c r="L8" s="29" t="s">
        <v>461</v>
      </c>
      <c r="M8" s="70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5"/>
      <c r="B9" s="676"/>
      <c r="C9" s="676"/>
      <c r="D9" s="676"/>
      <c r="E9" s="676"/>
      <c r="F9" s="676"/>
      <c r="G9" s="67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4">
        <f>'7. Mapa Final'!A10</f>
        <v>1</v>
      </c>
      <c r="B10" s="664" t="str">
        <f>'7. Mapa Final'!B10</f>
        <v>Inexactitud en la recolección de la Información Estadística por parte de los funcionarios de los despachos judiciales</v>
      </c>
      <c r="C10" s="664" t="str">
        <f>'7. Mapa Final'!C10</f>
        <v xml:space="preserve"> Posibilidad de incumplimiento de metas establecidas debido a la  presentación de datos o estimaciones equivocadas o incompletas relacionadas con la gestión judicial.</v>
      </c>
      <c r="D10" s="667" t="str">
        <f>'7. Mapa Final'!J10</f>
        <v>Baja - 2</v>
      </c>
      <c r="E10" s="671" t="str">
        <f>'7. Mapa Final'!K10</f>
        <v>Moderado - 3</v>
      </c>
      <c r="F10" s="651" t="str">
        <f>'7. Mapa Final'!M10</f>
        <v>Moderado - 6</v>
      </c>
      <c r="G10" s="520" t="s">
        <v>410</v>
      </c>
      <c r="H10" s="657"/>
      <c r="I10" s="657"/>
      <c r="J10" s="657"/>
      <c r="K10" s="657"/>
      <c r="L10" s="657"/>
      <c r="M10" s="65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5"/>
      <c r="B11" s="665"/>
      <c r="C11" s="665"/>
      <c r="D11" s="668"/>
      <c r="E11" s="672"/>
      <c r="F11" s="652"/>
      <c r="G11" s="520"/>
      <c r="H11" s="658"/>
      <c r="I11" s="658"/>
      <c r="J11" s="658"/>
      <c r="K11" s="658"/>
      <c r="L11" s="658"/>
      <c r="M11" s="65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5"/>
      <c r="B12" s="665"/>
      <c r="C12" s="665"/>
      <c r="D12" s="668"/>
      <c r="E12" s="672"/>
      <c r="F12" s="652"/>
      <c r="G12" s="520"/>
      <c r="H12" s="658"/>
      <c r="I12" s="658"/>
      <c r="J12" s="658"/>
      <c r="K12" s="658"/>
      <c r="L12" s="658"/>
      <c r="M12" s="65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5"/>
      <c r="B13" s="665"/>
      <c r="C13" s="665"/>
      <c r="D13" s="668"/>
      <c r="E13" s="672"/>
      <c r="F13" s="652"/>
      <c r="G13" s="520"/>
      <c r="H13" s="658"/>
      <c r="I13" s="658"/>
      <c r="J13" s="658"/>
      <c r="K13" s="658"/>
      <c r="L13" s="658"/>
      <c r="M13" s="65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5"/>
      <c r="B14" s="665"/>
      <c r="C14" s="665"/>
      <c r="D14" s="668"/>
      <c r="E14" s="672"/>
      <c r="F14" s="652"/>
      <c r="G14" s="520"/>
      <c r="H14" s="658"/>
      <c r="I14" s="658"/>
      <c r="J14" s="658"/>
      <c r="K14" s="658"/>
      <c r="L14" s="658"/>
      <c r="M14" s="65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5"/>
      <c r="B15" s="665"/>
      <c r="C15" s="665"/>
      <c r="D15" s="668"/>
      <c r="E15" s="672"/>
      <c r="F15" s="652"/>
      <c r="G15" s="520"/>
      <c r="H15" s="658"/>
      <c r="I15" s="658"/>
      <c r="J15" s="658"/>
      <c r="K15" s="658"/>
      <c r="L15" s="658"/>
      <c r="M15" s="65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5"/>
      <c r="B16" s="665"/>
      <c r="C16" s="665"/>
      <c r="D16" s="668"/>
      <c r="E16" s="672"/>
      <c r="F16" s="652"/>
      <c r="G16" s="520"/>
      <c r="H16" s="658"/>
      <c r="I16" s="658"/>
      <c r="J16" s="658"/>
      <c r="K16" s="658"/>
      <c r="L16" s="658"/>
      <c r="M16" s="65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5"/>
      <c r="B17" s="665"/>
      <c r="C17" s="665"/>
      <c r="D17" s="669"/>
      <c r="E17" s="673"/>
      <c r="F17" s="652"/>
      <c r="G17" s="520"/>
      <c r="H17" s="658"/>
      <c r="I17" s="658"/>
      <c r="J17" s="658"/>
      <c r="K17" s="658"/>
      <c r="L17" s="658"/>
      <c r="M17" s="65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5"/>
      <c r="B18" s="665"/>
      <c r="C18" s="665"/>
      <c r="D18" s="669"/>
      <c r="E18" s="673"/>
      <c r="F18" s="652"/>
      <c r="G18" s="520"/>
      <c r="H18" s="658"/>
      <c r="I18" s="658"/>
      <c r="J18" s="658"/>
      <c r="K18" s="658"/>
      <c r="L18" s="658"/>
      <c r="M18" s="65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66"/>
      <c r="B19" s="666"/>
      <c r="C19" s="666"/>
      <c r="D19" s="670"/>
      <c r="E19" s="674"/>
      <c r="F19" s="653"/>
      <c r="G19" s="590"/>
      <c r="H19" s="659"/>
      <c r="I19" s="659"/>
      <c r="J19" s="659"/>
      <c r="K19" s="659"/>
      <c r="L19" s="659"/>
      <c r="M19" s="65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64">
        <f>'7. Mapa Final'!A20</f>
        <v>2</v>
      </c>
      <c r="B20" s="664" t="str">
        <f>'7. Mapa Final'!B20</f>
        <v>Incumplimiento</v>
      </c>
      <c r="C20" s="664" t="str">
        <f>'7. Mapa Final'!C20</f>
        <v>Falta de concientización sobre la importancia que tienen los datos estadísticos para la toma de decisiones de la Corporación.</v>
      </c>
      <c r="D20" s="667" t="str">
        <f>'7. Mapa Final'!J20</f>
        <v>Baja - 2</v>
      </c>
      <c r="E20" s="671" t="str">
        <f>'7. Mapa Final'!K20</f>
        <v>Moderado - 3</v>
      </c>
      <c r="F20" s="651" t="str">
        <f>'7. Mapa Final'!M20</f>
        <v>Moderado - 6</v>
      </c>
      <c r="G20" s="520" t="s">
        <v>410</v>
      </c>
      <c r="H20" s="657"/>
      <c r="I20" s="657"/>
      <c r="J20" s="657"/>
      <c r="K20" s="657"/>
      <c r="L20" s="657"/>
      <c r="M20" s="65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5"/>
      <c r="B21" s="665"/>
      <c r="C21" s="665"/>
      <c r="D21" s="668"/>
      <c r="E21" s="672"/>
      <c r="F21" s="652"/>
      <c r="G21" s="520"/>
      <c r="H21" s="658"/>
      <c r="I21" s="658"/>
      <c r="J21" s="658"/>
      <c r="K21" s="658"/>
      <c r="L21" s="658"/>
      <c r="M21" s="65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5"/>
      <c r="B22" s="665"/>
      <c r="C22" s="665"/>
      <c r="D22" s="668"/>
      <c r="E22" s="672"/>
      <c r="F22" s="652"/>
      <c r="G22" s="520"/>
      <c r="H22" s="658"/>
      <c r="I22" s="658"/>
      <c r="J22" s="658"/>
      <c r="K22" s="658"/>
      <c r="L22" s="658"/>
      <c r="M22" s="65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5"/>
      <c r="B23" s="665"/>
      <c r="C23" s="665"/>
      <c r="D23" s="668"/>
      <c r="E23" s="672"/>
      <c r="F23" s="652"/>
      <c r="G23" s="520"/>
      <c r="H23" s="658"/>
      <c r="I23" s="658"/>
      <c r="J23" s="658"/>
      <c r="K23" s="658"/>
      <c r="L23" s="658"/>
      <c r="M23" s="65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5"/>
      <c r="B24" s="665"/>
      <c r="C24" s="665"/>
      <c r="D24" s="668"/>
      <c r="E24" s="672"/>
      <c r="F24" s="652"/>
      <c r="G24" s="520"/>
      <c r="H24" s="658"/>
      <c r="I24" s="658"/>
      <c r="J24" s="658"/>
      <c r="K24" s="658"/>
      <c r="L24" s="658"/>
      <c r="M24" s="65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5"/>
      <c r="B25" s="665"/>
      <c r="C25" s="665"/>
      <c r="D25" s="668"/>
      <c r="E25" s="672"/>
      <c r="F25" s="652"/>
      <c r="G25" s="520"/>
      <c r="H25" s="658"/>
      <c r="I25" s="658"/>
      <c r="J25" s="658"/>
      <c r="K25" s="658"/>
      <c r="L25" s="658"/>
      <c r="M25" s="658"/>
      <c r="N25" s="34"/>
      <c r="O25" s="34"/>
    </row>
    <row r="26" spans="1:169">
      <c r="A26" s="665"/>
      <c r="B26" s="665"/>
      <c r="C26" s="665"/>
      <c r="D26" s="668"/>
      <c r="E26" s="672"/>
      <c r="F26" s="652"/>
      <c r="G26" s="520"/>
      <c r="H26" s="658"/>
      <c r="I26" s="658"/>
      <c r="J26" s="658"/>
      <c r="K26" s="658"/>
      <c r="L26" s="658"/>
      <c r="M26" s="658"/>
      <c r="N26" s="34"/>
      <c r="O26" s="34"/>
    </row>
    <row r="27" spans="1:169">
      <c r="A27" s="665"/>
      <c r="B27" s="665"/>
      <c r="C27" s="665"/>
      <c r="D27" s="669"/>
      <c r="E27" s="673"/>
      <c r="F27" s="652"/>
      <c r="G27" s="520"/>
      <c r="H27" s="658"/>
      <c r="I27" s="658"/>
      <c r="J27" s="658"/>
      <c r="K27" s="658"/>
      <c r="L27" s="658"/>
      <c r="M27" s="658"/>
      <c r="N27" s="34"/>
      <c r="O27" s="34"/>
    </row>
    <row r="28" spans="1:169">
      <c r="A28" s="665"/>
      <c r="B28" s="665"/>
      <c r="C28" s="665"/>
      <c r="D28" s="669"/>
      <c r="E28" s="673"/>
      <c r="F28" s="652"/>
      <c r="G28" s="520"/>
      <c r="H28" s="658"/>
      <c r="I28" s="658"/>
      <c r="J28" s="658"/>
      <c r="K28" s="658"/>
      <c r="L28" s="658"/>
      <c r="M28" s="658"/>
      <c r="N28" s="34"/>
      <c r="O28" s="34"/>
    </row>
    <row r="29" spans="1:169" ht="15.75" thickBot="1">
      <c r="A29" s="666"/>
      <c r="B29" s="666"/>
      <c r="C29" s="666"/>
      <c r="D29" s="670"/>
      <c r="E29" s="674"/>
      <c r="F29" s="653"/>
      <c r="G29" s="590"/>
      <c r="H29" s="659"/>
      <c r="I29" s="659"/>
      <c r="J29" s="659"/>
      <c r="K29" s="659"/>
      <c r="L29" s="659"/>
      <c r="M29" s="659"/>
      <c r="N29" s="34"/>
      <c r="O29" s="34"/>
    </row>
    <row r="30" spans="1:169">
      <c r="A30" s="664">
        <f>'7. Mapa Final'!A30</f>
        <v>3</v>
      </c>
      <c r="B30" s="664" t="str">
        <f>'7. Mapa Final'!B30</f>
        <v>Pérdida o extravío de la información</v>
      </c>
      <c r="C30" s="664" t="str">
        <f>'7. Mapa Final'!C30</f>
        <v>Pérdida total o parcial de la información por fallas técnicas o tecnológicas en las herramientas disponibles</v>
      </c>
      <c r="D30" s="667" t="str">
        <f>'7. Mapa Final'!J30</f>
        <v>Baja - 2</v>
      </c>
      <c r="E30" s="671" t="str">
        <f>'7. Mapa Final'!K30</f>
        <v>Moderado - 3</v>
      </c>
      <c r="F30" s="651" t="str">
        <f>'7. Mapa Final'!M30</f>
        <v>Moderado - 6</v>
      </c>
      <c r="G30" s="520" t="s">
        <v>410</v>
      </c>
      <c r="H30" s="657"/>
      <c r="I30" s="657"/>
      <c r="J30" s="657"/>
      <c r="K30" s="657"/>
      <c r="L30" s="657"/>
      <c r="M30" s="657"/>
    </row>
    <row r="31" spans="1:169">
      <c r="A31" s="665"/>
      <c r="B31" s="665"/>
      <c r="C31" s="665"/>
      <c r="D31" s="668"/>
      <c r="E31" s="672"/>
      <c r="F31" s="652"/>
      <c r="G31" s="520"/>
      <c r="H31" s="658"/>
      <c r="I31" s="658"/>
      <c r="J31" s="658"/>
      <c r="K31" s="658"/>
      <c r="L31" s="658"/>
      <c r="M31" s="658"/>
    </row>
    <row r="32" spans="1:169">
      <c r="A32" s="665"/>
      <c r="B32" s="665"/>
      <c r="C32" s="665"/>
      <c r="D32" s="668"/>
      <c r="E32" s="672"/>
      <c r="F32" s="652"/>
      <c r="G32" s="520"/>
      <c r="H32" s="658"/>
      <c r="I32" s="658"/>
      <c r="J32" s="658"/>
      <c r="K32" s="658"/>
      <c r="L32" s="658"/>
      <c r="M32" s="658"/>
    </row>
    <row r="33" spans="1:13">
      <c r="A33" s="665"/>
      <c r="B33" s="665"/>
      <c r="C33" s="665"/>
      <c r="D33" s="668"/>
      <c r="E33" s="672"/>
      <c r="F33" s="652"/>
      <c r="G33" s="520"/>
      <c r="H33" s="658"/>
      <c r="I33" s="658"/>
      <c r="J33" s="658"/>
      <c r="K33" s="658"/>
      <c r="L33" s="658"/>
      <c r="M33" s="658"/>
    </row>
    <row r="34" spans="1:13">
      <c r="A34" s="665"/>
      <c r="B34" s="665"/>
      <c r="C34" s="665"/>
      <c r="D34" s="668"/>
      <c r="E34" s="672"/>
      <c r="F34" s="652"/>
      <c r="G34" s="520"/>
      <c r="H34" s="658"/>
      <c r="I34" s="658"/>
      <c r="J34" s="658"/>
      <c r="K34" s="658"/>
      <c r="L34" s="658"/>
      <c r="M34" s="658"/>
    </row>
    <row r="35" spans="1:13">
      <c r="A35" s="665"/>
      <c r="B35" s="665"/>
      <c r="C35" s="665"/>
      <c r="D35" s="668"/>
      <c r="E35" s="672"/>
      <c r="F35" s="652"/>
      <c r="G35" s="520"/>
      <c r="H35" s="658"/>
      <c r="I35" s="658"/>
      <c r="J35" s="658"/>
      <c r="K35" s="658"/>
      <c r="L35" s="658"/>
      <c r="M35" s="658"/>
    </row>
    <row r="36" spans="1:13">
      <c r="A36" s="665"/>
      <c r="B36" s="665"/>
      <c r="C36" s="665"/>
      <c r="D36" s="668"/>
      <c r="E36" s="672"/>
      <c r="F36" s="652"/>
      <c r="G36" s="520"/>
      <c r="H36" s="658"/>
      <c r="I36" s="658"/>
      <c r="J36" s="658"/>
      <c r="K36" s="658"/>
      <c r="L36" s="658"/>
      <c r="M36" s="658"/>
    </row>
    <row r="37" spans="1:13">
      <c r="A37" s="665"/>
      <c r="B37" s="665"/>
      <c r="C37" s="665"/>
      <c r="D37" s="669"/>
      <c r="E37" s="673"/>
      <c r="F37" s="652"/>
      <c r="G37" s="520"/>
      <c r="H37" s="658"/>
      <c r="I37" s="658"/>
      <c r="J37" s="658"/>
      <c r="K37" s="658"/>
      <c r="L37" s="658"/>
      <c r="M37" s="658"/>
    </row>
    <row r="38" spans="1:13">
      <c r="A38" s="665"/>
      <c r="B38" s="665"/>
      <c r="C38" s="665"/>
      <c r="D38" s="669"/>
      <c r="E38" s="673"/>
      <c r="F38" s="652"/>
      <c r="G38" s="520"/>
      <c r="H38" s="658"/>
      <c r="I38" s="658"/>
      <c r="J38" s="658"/>
      <c r="K38" s="658"/>
      <c r="L38" s="658"/>
      <c r="M38" s="658"/>
    </row>
    <row r="39" spans="1:13" ht="15.75" thickBot="1">
      <c r="A39" s="666"/>
      <c r="B39" s="666"/>
      <c r="C39" s="666"/>
      <c r="D39" s="670"/>
      <c r="E39" s="674"/>
      <c r="F39" s="653"/>
      <c r="G39" s="590"/>
      <c r="H39" s="659"/>
      <c r="I39" s="659"/>
      <c r="J39" s="659"/>
      <c r="K39" s="659"/>
      <c r="L39" s="659"/>
      <c r="M39" s="659"/>
    </row>
    <row r="40" spans="1:13">
      <c r="A40" s="661">
        <f>'7. Mapa Final'!A40</f>
        <v>4</v>
      </c>
      <c r="B40" s="664" t="str">
        <f>'7. Mapa Final'!B40</f>
        <v xml:space="preserve">Recibir dádivas o beneficios a nombre propio o de terceros para, no entregar o entregar información privilegiada o confidencial </v>
      </c>
      <c r="C40" s="664" t="str">
        <f>'7. Mapa Final'!C40</f>
        <v xml:space="preserve">Posibilidad de actos indebidos de  los servidores judiciales debido a  la carencia en transparencia, ética y valores </v>
      </c>
      <c r="D40" s="667" t="str">
        <f>'7. Mapa Final'!J40</f>
        <v>Baja - 2</v>
      </c>
      <c r="E40" s="671" t="str">
        <f>'7. Mapa Final'!K40</f>
        <v>Catastrófico - 5</v>
      </c>
      <c r="F40" s="651" t="str">
        <f>'7. Mapa Final'!M40</f>
        <v>Extremo - 10</v>
      </c>
      <c r="G40" s="520" t="s">
        <v>410</v>
      </c>
      <c r="H40" s="657"/>
      <c r="I40" s="657"/>
      <c r="J40" s="657"/>
      <c r="K40" s="657"/>
      <c r="L40" s="657"/>
      <c r="M40" s="657"/>
    </row>
    <row r="41" spans="1:13">
      <c r="A41" s="662"/>
      <c r="B41" s="665"/>
      <c r="C41" s="665"/>
      <c r="D41" s="668"/>
      <c r="E41" s="672"/>
      <c r="F41" s="652"/>
      <c r="G41" s="520"/>
      <c r="H41" s="658"/>
      <c r="I41" s="658"/>
      <c r="J41" s="658"/>
      <c r="K41" s="658"/>
      <c r="L41" s="658"/>
      <c r="M41" s="658"/>
    </row>
    <row r="42" spans="1:13">
      <c r="A42" s="662"/>
      <c r="B42" s="665"/>
      <c r="C42" s="665"/>
      <c r="D42" s="668"/>
      <c r="E42" s="672"/>
      <c r="F42" s="652"/>
      <c r="G42" s="520"/>
      <c r="H42" s="658"/>
      <c r="I42" s="658"/>
      <c r="J42" s="658"/>
      <c r="K42" s="658"/>
      <c r="L42" s="658"/>
      <c r="M42" s="658"/>
    </row>
    <row r="43" spans="1:13">
      <c r="A43" s="662"/>
      <c r="B43" s="665"/>
      <c r="C43" s="665"/>
      <c r="D43" s="668"/>
      <c r="E43" s="672"/>
      <c r="F43" s="652"/>
      <c r="G43" s="520"/>
      <c r="H43" s="658"/>
      <c r="I43" s="658"/>
      <c r="J43" s="658"/>
      <c r="K43" s="658"/>
      <c r="L43" s="658"/>
      <c r="M43" s="658"/>
    </row>
    <row r="44" spans="1:13">
      <c r="A44" s="662"/>
      <c r="B44" s="665"/>
      <c r="C44" s="665"/>
      <c r="D44" s="668"/>
      <c r="E44" s="672"/>
      <c r="F44" s="652"/>
      <c r="G44" s="520"/>
      <c r="H44" s="658"/>
      <c r="I44" s="658"/>
      <c r="J44" s="658"/>
      <c r="K44" s="658"/>
      <c r="L44" s="658"/>
      <c r="M44" s="658"/>
    </row>
    <row r="45" spans="1:13">
      <c r="A45" s="662"/>
      <c r="B45" s="665"/>
      <c r="C45" s="665"/>
      <c r="D45" s="668"/>
      <c r="E45" s="672"/>
      <c r="F45" s="652"/>
      <c r="G45" s="520"/>
      <c r="H45" s="658"/>
      <c r="I45" s="658"/>
      <c r="J45" s="658"/>
      <c r="K45" s="658"/>
      <c r="L45" s="658"/>
      <c r="M45" s="658"/>
    </row>
    <row r="46" spans="1:13">
      <c r="A46" s="662"/>
      <c r="B46" s="665"/>
      <c r="C46" s="665"/>
      <c r="D46" s="668"/>
      <c r="E46" s="672"/>
      <c r="F46" s="652"/>
      <c r="G46" s="520"/>
      <c r="H46" s="658"/>
      <c r="I46" s="658"/>
      <c r="J46" s="658"/>
      <c r="K46" s="658"/>
      <c r="L46" s="658"/>
      <c r="M46" s="658"/>
    </row>
    <row r="47" spans="1:13">
      <c r="A47" s="662"/>
      <c r="B47" s="665"/>
      <c r="C47" s="665"/>
      <c r="D47" s="669"/>
      <c r="E47" s="673"/>
      <c r="F47" s="652"/>
      <c r="G47" s="520"/>
      <c r="H47" s="658"/>
      <c r="I47" s="658"/>
      <c r="J47" s="658"/>
      <c r="K47" s="658"/>
      <c r="L47" s="658"/>
      <c r="M47" s="658"/>
    </row>
    <row r="48" spans="1:13">
      <c r="A48" s="662"/>
      <c r="B48" s="665"/>
      <c r="C48" s="665"/>
      <c r="D48" s="669"/>
      <c r="E48" s="673"/>
      <c r="F48" s="652"/>
      <c r="G48" s="520"/>
      <c r="H48" s="658"/>
      <c r="I48" s="658"/>
      <c r="J48" s="658"/>
      <c r="K48" s="658"/>
      <c r="L48" s="658"/>
      <c r="M48" s="658"/>
    </row>
    <row r="49" spans="1:13" ht="15.75" thickBot="1">
      <c r="A49" s="663"/>
      <c r="B49" s="666"/>
      <c r="C49" s="666"/>
      <c r="D49" s="670"/>
      <c r="E49" s="674"/>
      <c r="F49" s="653"/>
      <c r="G49" s="590"/>
      <c r="H49" s="659"/>
      <c r="I49" s="659"/>
      <c r="J49" s="659"/>
      <c r="K49" s="659"/>
      <c r="L49" s="659"/>
      <c r="M49" s="659"/>
    </row>
    <row r="50" spans="1:13">
      <c r="A50" s="661">
        <f>'7. Mapa Final'!A50</f>
        <v>5</v>
      </c>
      <c r="B50" s="664" t="str">
        <f>'7. Mapa Final'!B50</f>
        <v>Ofrecer, prometer, entregar, aceptar o solicitar una ventaja indebida para modificar los resultados estadísticos, con el objeto de favorecer intereses propios o de terceros.</v>
      </c>
      <c r="C50" s="664" t="str">
        <f>'7. Mapa Final'!C50</f>
        <v>Incumplimiento de las metas establecidas</v>
      </c>
      <c r="D50" s="667" t="str">
        <f>'7. Mapa Final'!J50</f>
        <v>Baja - 2</v>
      </c>
      <c r="E50" s="671" t="str">
        <f>'7. Mapa Final'!K50</f>
        <v>Catastrófico - 5</v>
      </c>
      <c r="F50" s="651" t="str">
        <f>'7. Mapa Final'!M50</f>
        <v>Extremo - 10</v>
      </c>
      <c r="G50" s="520" t="s">
        <v>410</v>
      </c>
      <c r="H50" s="657"/>
      <c r="I50" s="657"/>
      <c r="J50" s="657"/>
      <c r="K50" s="657"/>
      <c r="L50" s="657"/>
      <c r="M50" s="657"/>
    </row>
    <row r="51" spans="1:13">
      <c r="A51" s="662"/>
      <c r="B51" s="665"/>
      <c r="C51" s="665"/>
      <c r="D51" s="668"/>
      <c r="E51" s="672"/>
      <c r="F51" s="652"/>
      <c r="G51" s="520"/>
      <c r="H51" s="658"/>
      <c r="I51" s="658"/>
      <c r="J51" s="658"/>
      <c r="K51" s="658"/>
      <c r="L51" s="658"/>
      <c r="M51" s="658"/>
    </row>
    <row r="52" spans="1:13">
      <c r="A52" s="662"/>
      <c r="B52" s="665"/>
      <c r="C52" s="665"/>
      <c r="D52" s="668"/>
      <c r="E52" s="672"/>
      <c r="F52" s="652"/>
      <c r="G52" s="520"/>
      <c r="H52" s="658"/>
      <c r="I52" s="658"/>
      <c r="J52" s="658"/>
      <c r="K52" s="658"/>
      <c r="L52" s="658"/>
      <c r="M52" s="658"/>
    </row>
    <row r="53" spans="1:13">
      <c r="A53" s="662"/>
      <c r="B53" s="665"/>
      <c r="C53" s="665"/>
      <c r="D53" s="668"/>
      <c r="E53" s="672"/>
      <c r="F53" s="652"/>
      <c r="G53" s="520"/>
      <c r="H53" s="658"/>
      <c r="I53" s="658"/>
      <c r="J53" s="658"/>
      <c r="K53" s="658"/>
      <c r="L53" s="658"/>
      <c r="M53" s="658"/>
    </row>
    <row r="54" spans="1:13">
      <c r="A54" s="662"/>
      <c r="B54" s="665"/>
      <c r="C54" s="665"/>
      <c r="D54" s="668"/>
      <c r="E54" s="672"/>
      <c r="F54" s="652"/>
      <c r="G54" s="520"/>
      <c r="H54" s="658"/>
      <c r="I54" s="658"/>
      <c r="J54" s="658"/>
      <c r="K54" s="658"/>
      <c r="L54" s="658"/>
      <c r="M54" s="658"/>
    </row>
    <row r="55" spans="1:13">
      <c r="A55" s="662"/>
      <c r="B55" s="665"/>
      <c r="C55" s="665"/>
      <c r="D55" s="668"/>
      <c r="E55" s="672"/>
      <c r="F55" s="652"/>
      <c r="G55" s="520"/>
      <c r="H55" s="658"/>
      <c r="I55" s="658"/>
      <c r="J55" s="658"/>
      <c r="K55" s="658"/>
      <c r="L55" s="658"/>
      <c r="M55" s="658"/>
    </row>
    <row r="56" spans="1:13">
      <c r="A56" s="662"/>
      <c r="B56" s="665"/>
      <c r="C56" s="665"/>
      <c r="D56" s="668"/>
      <c r="E56" s="672"/>
      <c r="F56" s="652"/>
      <c r="G56" s="520"/>
      <c r="H56" s="658"/>
      <c r="I56" s="658"/>
      <c r="J56" s="658"/>
      <c r="K56" s="658"/>
      <c r="L56" s="658"/>
      <c r="M56" s="658"/>
    </row>
    <row r="57" spans="1:13">
      <c r="A57" s="662"/>
      <c r="B57" s="665"/>
      <c r="C57" s="665"/>
      <c r="D57" s="669"/>
      <c r="E57" s="673"/>
      <c r="F57" s="652"/>
      <c r="G57" s="520"/>
      <c r="H57" s="658"/>
      <c r="I57" s="658"/>
      <c r="J57" s="658"/>
      <c r="K57" s="658"/>
      <c r="L57" s="658"/>
      <c r="M57" s="658"/>
    </row>
    <row r="58" spans="1:13">
      <c r="A58" s="662"/>
      <c r="B58" s="665"/>
      <c r="C58" s="665"/>
      <c r="D58" s="669"/>
      <c r="E58" s="673"/>
      <c r="F58" s="652"/>
      <c r="G58" s="520"/>
      <c r="H58" s="658"/>
      <c r="I58" s="658"/>
      <c r="J58" s="658"/>
      <c r="K58" s="658"/>
      <c r="L58" s="658"/>
      <c r="M58" s="658"/>
    </row>
    <row r="59" spans="1:13" ht="15.75" thickBot="1">
      <c r="A59" s="663"/>
      <c r="B59" s="666"/>
      <c r="C59" s="666"/>
      <c r="D59" s="670"/>
      <c r="E59" s="674"/>
      <c r="F59" s="653"/>
      <c r="G59" s="590"/>
      <c r="H59" s="659"/>
      <c r="I59" s="659"/>
      <c r="J59" s="659"/>
      <c r="K59" s="659"/>
      <c r="L59" s="659"/>
      <c r="M59" s="659"/>
    </row>
  </sheetData>
  <mergeCells count="82">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31" priority="41" operator="containsText" text="3- Moderado">
      <formula>NOT(ISERROR(SEARCH("3- Moderado",A7)))</formula>
    </cfRule>
    <cfRule type="containsText" dxfId="30" priority="42" operator="containsText" text="6- Moderado">
      <formula>NOT(ISERROR(SEARCH("6- Moderado",A7)))</formula>
    </cfRule>
    <cfRule type="containsText" dxfId="29" priority="43" operator="containsText" text="4- Moderado">
      <formula>NOT(ISERROR(SEARCH("4- Moderado",A7)))</formula>
    </cfRule>
    <cfRule type="containsText" dxfId="28" priority="44" operator="containsText" text="3- Bajo">
      <formula>NOT(ISERROR(SEARCH("3- Bajo",A7)))</formula>
    </cfRule>
    <cfRule type="containsText" dxfId="27" priority="45" operator="containsText" text="4- Bajo">
      <formula>NOT(ISERROR(SEARCH("4- Bajo",A7)))</formula>
    </cfRule>
    <cfRule type="containsText" dxfId="26" priority="46" operator="containsText" text="1- Bajo">
      <formula>NOT(ISERROR(SEARCH("1- Bajo",A7)))</formula>
    </cfRule>
  </conditionalFormatting>
  <conditionalFormatting sqref="A10:E10 A20:E20 A30:E30 A40:E40 A50:E50">
    <cfRule type="containsText" dxfId="25" priority="35" operator="containsText" text="3- Moderado">
      <formula>NOT(ISERROR(SEARCH("3- Moderado",A10)))</formula>
    </cfRule>
    <cfRule type="containsText" dxfId="24" priority="36" operator="containsText" text="6- Moderado">
      <formula>NOT(ISERROR(SEARCH("6- Moderado",A10)))</formula>
    </cfRule>
    <cfRule type="containsText" dxfId="23" priority="37" operator="containsText" text="4- Moderado">
      <formula>NOT(ISERROR(SEARCH("4- Moderado",A10)))</formula>
    </cfRule>
    <cfRule type="containsText" dxfId="22" priority="38" operator="containsText" text="3- Bajo">
      <formula>NOT(ISERROR(SEARCH("3- Bajo",A10)))</formula>
    </cfRule>
    <cfRule type="containsText" dxfId="21" priority="39" operator="containsText" text="4- Bajo">
      <formula>NOT(ISERROR(SEARCH("4- Bajo",A10)))</formula>
    </cfRule>
    <cfRule type="containsText" dxfId="20" priority="40" operator="containsText" text="1- Bajo">
      <formula>NOT(ISERROR(SEARCH("1- Bajo",A10)))</formula>
    </cfRule>
  </conditionalFormatting>
  <conditionalFormatting sqref="C8:F8">
    <cfRule type="containsText" dxfId="19" priority="1" operator="containsText" text="3- Moderado">
      <formula>NOT(ISERROR(SEARCH("3- Moderado",C8)))</formula>
    </cfRule>
    <cfRule type="containsText" dxfId="18" priority="2" operator="containsText" text="6- Moderado">
      <formula>NOT(ISERROR(SEARCH("6- Moderado",C8)))</formula>
    </cfRule>
    <cfRule type="containsText" dxfId="17" priority="3" operator="containsText" text="4- Moderado">
      <formula>NOT(ISERROR(SEARCH("4- Moderado",C8)))</formula>
    </cfRule>
    <cfRule type="containsText" dxfId="16" priority="4" operator="containsText" text="3- Bajo">
      <formula>NOT(ISERROR(SEARCH("3- Bajo",C8)))</formula>
    </cfRule>
    <cfRule type="containsText" dxfId="15" priority="5" operator="containsText" text="4- Bajo">
      <formula>NOT(ISERROR(SEARCH("4- Bajo",C8)))</formula>
    </cfRule>
    <cfRule type="containsText" dxfId="14" priority="6" operator="containsText" text="1- Bajo">
      <formula>NOT(ISERROR(SEARCH("1- Bajo",C8)))</formula>
    </cfRule>
  </conditionalFormatting>
  <conditionalFormatting sqref="D10:D59">
    <cfRule type="containsText" dxfId="13" priority="11" operator="containsText" text="Muy Alta">
      <formula>NOT(ISERROR(SEARCH("Muy Alta",D10)))</formula>
    </cfRule>
    <cfRule type="containsText" dxfId="12" priority="12" operator="containsText" text="Alta">
      <formula>NOT(ISERROR(SEARCH("Alta",D10)))</formula>
    </cfRule>
    <cfRule type="containsText" dxfId="11" priority="13" operator="containsText" text="Baja">
      <formula>NOT(ISERROR(SEARCH("Baja",D10)))</formula>
    </cfRule>
    <cfRule type="containsText" dxfId="10" priority="14" operator="containsText" text="Muy Baja">
      <formula>NOT(ISERROR(SEARCH("Muy Baja",D10)))</formula>
    </cfRule>
    <cfRule type="containsText" dxfId="9" priority="16" operator="containsText" text="Media">
      <formula>NOT(ISERROR(SEARCH("Media",D10)))</formula>
    </cfRule>
  </conditionalFormatting>
  <conditionalFormatting sqref="E10:E59">
    <cfRule type="containsText" dxfId="8" priority="7" operator="containsText" text="Catastrófico">
      <formula>NOT(ISERROR(SEARCH("Catastrófico",E10)))</formula>
    </cfRule>
    <cfRule type="containsText" dxfId="7" priority="8" operator="containsText" text="Mayor">
      <formula>NOT(ISERROR(SEARCH("Mayor",E10)))</formula>
    </cfRule>
    <cfRule type="containsText" dxfId="6" priority="9" operator="containsText" text="Menor">
      <formula>NOT(ISERROR(SEARCH("Menor",E10)))</formula>
    </cfRule>
    <cfRule type="containsText" dxfId="5" priority="10" operator="containsText" text="Leve">
      <formula>NOT(ISERROR(SEARCH("Leve",E10)))</formula>
    </cfRule>
  </conditionalFormatting>
  <conditionalFormatting sqref="E10:F59">
    <cfRule type="containsText" dxfId="4" priority="15" operator="containsText" text="Moderado">
      <formula>NOT(ISERROR(SEARCH("Moderado",E10)))</formula>
    </cfRule>
  </conditionalFormatting>
  <conditionalFormatting sqref="F10:F59">
    <cfRule type="containsText" dxfId="3" priority="1479" operator="containsText" text="Bajo">
      <formula>NOT(ISERROR(SEARCH("Bajo",F10)))</formula>
    </cfRule>
    <cfRule type="containsText" dxfId="2" priority="1480" operator="containsText" text="Moderado">
      <formula>NOT(ISERROR(SEARCH("Moderado",F10)))</formula>
    </cfRule>
    <cfRule type="containsText" dxfId="1" priority="1481" operator="containsText" text="Alto">
      <formula>NOT(ISERROR(SEARCH("Alto",F10)))</formula>
    </cfRule>
    <cfRule type="containsText" dxfId="0" priority="1482" operator="containsText" text="Extremo">
      <formula>NOT(ISERROR(SEARCH("Extremo",F10)))</formula>
    </cfRule>
    <cfRule type="colorScale" priority="148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BAD1AB-FBBB-4642-90A6-E54618D6D6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4378FC5-9C53-4A0E-B1CC-5094C44FEEF7}">
  <ds:schemaRefs>
    <ds:schemaRef ds:uri="http://www.w3.org/XML/1998/namespace"/>
    <ds:schemaRef ds:uri="http://schemas.microsoft.com/office/2006/documentManagement/types"/>
    <ds:schemaRef ds:uri="http://schemas.microsoft.com/office/2006/metadata/properties"/>
    <ds:schemaRef ds:uri="http://purl.org/dc/dcmitype/"/>
    <ds:schemaRef ds:uri="http://schemas.microsoft.com/office/infopath/2007/PartnerControls"/>
    <ds:schemaRef ds:uri="http://schemas.openxmlformats.org/package/2006/metadata/core-properties"/>
    <ds:schemaRef ds:uri="ebe62426-be44-4ac6-b4e7-c6e91301097f"/>
    <ds:schemaRef ds:uri="1f8d7d97-b52e-4e8e-add1-cddb6c7f9c6e"/>
    <ds:schemaRef ds:uri="http://purl.org/dc/terms/"/>
    <ds:schemaRef ds:uri="http://purl.org/dc/elements/1.1/"/>
  </ds:schemaRefs>
</ds:datastoreItem>
</file>

<file path=customXml/itemProps3.xml><?xml version="1.0" encoding="utf-8"?>
<ds:datastoreItem xmlns:ds="http://schemas.openxmlformats.org/officeDocument/2006/customXml" ds:itemID="{1E31B3BA-E0EC-4DA6-AD6E-9A6696A39F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Gladys Arevalo</cp:lastModifiedBy>
  <cp:revision/>
  <dcterms:created xsi:type="dcterms:W3CDTF">2021-04-16T16:11:31Z</dcterms:created>
  <dcterms:modified xsi:type="dcterms:W3CDTF">2024-05-02T19:42:59Z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